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J:\A_CONF_CALL_A&amp;G\PUCT\000 Sierra 2nd\"/>
    </mc:Choice>
  </mc:AlternateContent>
  <xr:revisionPtr revIDLastSave="0" documentId="13_ncr:1_{BE32E910-52B0-4ACA-A921-AE12BBB25178}" xr6:coauthVersionLast="47" xr6:coauthVersionMax="47" xr10:uidLastSave="{00000000-0000-0000-0000-000000000000}"/>
  <bookViews>
    <workbookView xWindow="0" yWindow="620" windowWidth="17140" windowHeight="10180" activeTab="2" xr2:uid="{84E26068-E52A-064B-B870-46A67368BC83}"/>
  </bookViews>
  <sheets>
    <sheet name="SERC_TX 1" sheetId="4" r:id="rId1"/>
    <sheet name="SERC_TX 2" sheetId="3" r:id="rId2"/>
    <sheet name="SERC_TX 3" sheetId="5" r:id="rId3"/>
  </sheets>
  <definedNames>
    <definedName name="_xlnm.Print_Area" localSheetId="0">'SERC_TX 1'!$A$1:$M$43</definedName>
    <definedName name="_xlnm.Print_Area" localSheetId="1">'SERC_TX 2'!$A$1:$L$43</definedName>
    <definedName name="_xlnm.Print_Area" localSheetId="2">'SERC_TX 3'!$A$1:$F$43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43" i="5" l="1"/>
  <c r="E43" i="5"/>
  <c r="D43" i="5"/>
  <c r="C43" i="5"/>
  <c r="F42" i="5"/>
  <c r="E42" i="5"/>
  <c r="D42" i="5"/>
  <c r="C42" i="5"/>
  <c r="F41" i="5"/>
  <c r="E41" i="5"/>
  <c r="D41" i="5"/>
  <c r="C41" i="5"/>
  <c r="F39" i="5"/>
  <c r="E39" i="5"/>
  <c r="D39" i="5"/>
  <c r="C39" i="5"/>
  <c r="L43" i="4"/>
  <c r="K43" i="4"/>
  <c r="J43" i="4"/>
  <c r="I43" i="4"/>
  <c r="H43" i="4"/>
  <c r="G43" i="4"/>
  <c r="E43" i="4"/>
  <c r="D43" i="4"/>
  <c r="C43" i="4"/>
  <c r="L42" i="4"/>
  <c r="K42" i="4"/>
  <c r="J42" i="4"/>
  <c r="I42" i="4"/>
  <c r="H42" i="4"/>
  <c r="G42" i="4"/>
  <c r="E42" i="4"/>
  <c r="D42" i="4"/>
  <c r="C42" i="4"/>
  <c r="L41" i="4"/>
  <c r="K41" i="4"/>
  <c r="J41" i="4"/>
  <c r="I41" i="4"/>
  <c r="H41" i="4"/>
  <c r="G41" i="4"/>
  <c r="E41" i="4"/>
  <c r="D41" i="4"/>
  <c r="C41" i="4"/>
  <c r="L39" i="4"/>
  <c r="K39" i="4"/>
  <c r="J39" i="4"/>
  <c r="I39" i="4"/>
  <c r="H39" i="4"/>
  <c r="G39" i="4"/>
  <c r="E39" i="4"/>
  <c r="D39" i="4"/>
  <c r="C39" i="4"/>
  <c r="K43" i="3" l="1"/>
  <c r="J43" i="3"/>
  <c r="I43" i="3"/>
  <c r="H43" i="3"/>
  <c r="G43" i="3"/>
  <c r="F43" i="3"/>
  <c r="E43" i="3"/>
  <c r="D43" i="3"/>
  <c r="C43" i="3"/>
  <c r="K42" i="3"/>
  <c r="J42" i="3"/>
  <c r="I42" i="3"/>
  <c r="H42" i="3"/>
  <c r="G42" i="3"/>
  <c r="F42" i="3"/>
  <c r="E42" i="3"/>
  <c r="D42" i="3"/>
  <c r="C42" i="3"/>
  <c r="K41" i="3"/>
  <c r="J41" i="3"/>
  <c r="I41" i="3"/>
  <c r="H41" i="3"/>
  <c r="G41" i="3"/>
  <c r="F41" i="3"/>
  <c r="E41" i="3"/>
  <c r="D41" i="3"/>
  <c r="C41" i="3"/>
  <c r="K39" i="3"/>
  <c r="J39" i="3"/>
  <c r="I39" i="3"/>
  <c r="H39" i="3"/>
  <c r="G39" i="3"/>
  <c r="F39" i="3"/>
  <c r="E39" i="3"/>
  <c r="D39" i="3"/>
  <c r="C39" i="3"/>
</calcChain>
</file>

<file path=xl/sharedStrings.xml><?xml version="1.0" encoding="utf-8"?>
<sst xmlns="http://schemas.openxmlformats.org/spreadsheetml/2006/main" count="246" uniqueCount="61">
  <si>
    <t>Arkansas</t>
  </si>
  <si>
    <t>Entergy Arkansas, Inc.</t>
  </si>
  <si>
    <t>Southwestern Electric Power Company</t>
  </si>
  <si>
    <t>Louisiana</t>
  </si>
  <si>
    <t>CLECO Power LLC</t>
  </si>
  <si>
    <t>Entergy Louisiana, Inc.</t>
  </si>
  <si>
    <t>Entergy New Orleans, Inc.</t>
  </si>
  <si>
    <t>Texas</t>
  </si>
  <si>
    <t>El Paso Electric Company</t>
  </si>
  <si>
    <t>Entergy Texas</t>
  </si>
  <si>
    <t>Southwestern Public Service Company</t>
  </si>
  <si>
    <t>Summer 2020</t>
  </si>
  <si>
    <t>FCA (in cents)</t>
  </si>
  <si>
    <t>Entergy Louisiana, LLC (Entergy Gulf States, Inc.)</t>
  </si>
  <si>
    <t>EEI Typical Bills and Average Rates Report</t>
  </si>
  <si>
    <t>Residential General Service Rates in effect July 1, 2020</t>
  </si>
  <si>
    <t>Commercial General Service Rates in effect July 1, 2020</t>
  </si>
  <si>
    <t>Demand (kW)</t>
  </si>
  <si>
    <t>Energy (kWh)</t>
  </si>
  <si>
    <t>Industrial General Service Rates in effect July 1, 2020</t>
  </si>
  <si>
    <t>N/A</t>
  </si>
  <si>
    <t>Average Rates (in cents/kWh)</t>
  </si>
  <si>
    <t>Average Rates</t>
  </si>
  <si>
    <t>Total Retail</t>
  </si>
  <si>
    <t>Residential</t>
  </si>
  <si>
    <t>Commercial</t>
  </si>
  <si>
    <t>Industrial</t>
  </si>
  <si>
    <t>Alabama</t>
  </si>
  <si>
    <t>Alabama Power Company</t>
  </si>
  <si>
    <t>Dominion Energy South Carolina</t>
  </si>
  <si>
    <t>Duke Energy Carolinas</t>
  </si>
  <si>
    <t>Duke Energy Florida</t>
  </si>
  <si>
    <t>Duke Energy Progress</t>
  </si>
  <si>
    <t>Florida Power &amp; Light Company</t>
  </si>
  <si>
    <t>Florida Public Utilities Company</t>
  </si>
  <si>
    <t>Georgia Power Company</t>
  </si>
  <si>
    <t>Gulf Power Company</t>
  </si>
  <si>
    <t>Ameren Missouri</t>
  </si>
  <si>
    <t>Louisville Gas &amp; Electric Company</t>
  </si>
  <si>
    <t>Kentucky Utilities Company</t>
  </si>
  <si>
    <t>Mississippi Power Company</t>
  </si>
  <si>
    <t>Virginia</t>
  </si>
  <si>
    <t>Florida</t>
  </si>
  <si>
    <t>Mississippi</t>
  </si>
  <si>
    <t>Kentucky</t>
  </si>
  <si>
    <t>Missouri</t>
  </si>
  <si>
    <t>Georgia</t>
  </si>
  <si>
    <t>North Carolina</t>
  </si>
  <si>
    <t>South Carolina</t>
  </si>
  <si>
    <t>Entergy Mississippi</t>
  </si>
  <si>
    <t>Dominion Energy Virginia</t>
  </si>
  <si>
    <t>Dominion Energy North Carolina</t>
  </si>
  <si>
    <t>Tampa Electric Company</t>
  </si>
  <si>
    <t>Illinois</t>
  </si>
  <si>
    <t>Ameren Illinois</t>
  </si>
  <si>
    <t>12 Months Ending June 30, 2020</t>
  </si>
  <si>
    <t>Typical Electric Bills (in $/month)</t>
  </si>
  <si>
    <t>Q1</t>
  </si>
  <si>
    <t>Median</t>
  </si>
  <si>
    <t>Q3</t>
  </si>
  <si>
    <t>Average for Peer Group (Calculated)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</si>
</sst>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.0000_);_(* \(#,##0.0000\);_(* &quot;-&quot;??_);_(@_)"/>
    <numFmt numFmtId="165" formatCode="_(* #,##0.00000_);_(* \(#,##0.00000\);_(* &quot;-&quot;??_);_(@_)"/>
    <numFmt numFmtId="166" formatCode="_(* #,##0.000000_);_(* \(#,##0.000000\);_(* &quot;-&quot;??_);_(@_)"/>
    <numFmt numFmtId="167" formatCode="_(&quot;$&quot;* #,##0_);_(&quot;$&quot;* \(#,##0\);_(&quot;$&quot;* &quot;-&quot;??_);_(@_)"/>
    <numFmt numFmtId="168" formatCode="_(* #,##0_);_(* \(#,##0\);_(* &quot;-&quot;??_);_(@_)"/>
  </numFmts>
  <fonts count="3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76">
    <xf numFmtId="0" fontId="0" fillId="0" borderId="0" xfId="0"/>
    <xf numFmtId="0" fontId="2" fillId="0" borderId="0" xfId="0" applyFont="1"/>
    <xf numFmtId="0" fontId="2" fillId="0" borderId="1" xfId="0" applyFont="1" applyBorder="1"/>
    <xf numFmtId="0" fontId="0" fillId="0" borderId="0" xfId="0" applyAlignment="1">
      <alignment horizontal="right"/>
    </xf>
    <xf numFmtId="0" fontId="0" fillId="0" borderId="1" xfId="0" applyBorder="1" applyAlignment="1">
      <alignment horizontal="right"/>
    </xf>
    <xf numFmtId="0" fontId="0" fillId="0" borderId="0" xfId="0" applyFont="1"/>
    <xf numFmtId="0" fontId="0" fillId="2" borderId="0" xfId="0" applyFill="1"/>
    <xf numFmtId="168" fontId="0" fillId="0" borderId="1" xfId="1" applyNumberFormat="1" applyFont="1" applyBorder="1" applyAlignment="1">
      <alignment horizontal="center"/>
    </xf>
    <xf numFmtId="168" fontId="0" fillId="0" borderId="1" xfId="1" applyNumberFormat="1" applyFont="1" applyFill="1" applyBorder="1" applyAlignment="1">
      <alignment horizontal="center"/>
    </xf>
    <xf numFmtId="168" fontId="0" fillId="0" borderId="1" xfId="1" applyNumberFormat="1" applyFont="1" applyBorder="1"/>
    <xf numFmtId="0" fontId="0" fillId="0" borderId="5" xfId="0" applyBorder="1"/>
    <xf numFmtId="0" fontId="0" fillId="0" borderId="0" xfId="0" applyBorder="1"/>
    <xf numFmtId="0" fontId="0" fillId="0" borderId="6" xfId="0" applyBorder="1"/>
    <xf numFmtId="168" fontId="0" fillId="0" borderId="7" xfId="1" applyNumberFormat="1" applyFont="1" applyBorder="1" applyAlignment="1">
      <alignment horizontal="center"/>
    </xf>
    <xf numFmtId="0" fontId="0" fillId="0" borderId="8" xfId="0" applyFont="1" applyFill="1" applyBorder="1" applyAlignment="1">
      <alignment horizontal="center"/>
    </xf>
    <xf numFmtId="44" fontId="0" fillId="0" borderId="5" xfId="2" applyFont="1" applyBorder="1"/>
    <xf numFmtId="44" fontId="0" fillId="0" borderId="0" xfId="2" applyFont="1" applyBorder="1"/>
    <xf numFmtId="164" fontId="0" fillId="0" borderId="6" xfId="1" applyNumberFormat="1" applyFont="1" applyBorder="1"/>
    <xf numFmtId="166" fontId="0" fillId="0" borderId="6" xfId="1" applyNumberFormat="1" applyFont="1" applyBorder="1"/>
    <xf numFmtId="44" fontId="0" fillId="0" borderId="7" xfId="2" applyFont="1" applyBorder="1"/>
    <xf numFmtId="44" fontId="0" fillId="0" borderId="1" xfId="2" applyFont="1" applyBorder="1"/>
    <xf numFmtId="164" fontId="0" fillId="0" borderId="8" xfId="1" applyNumberFormat="1" applyFont="1" applyBorder="1"/>
    <xf numFmtId="0" fontId="0" fillId="0" borderId="5" xfId="0" applyBorder="1" applyAlignment="1">
      <alignment horizontal="center"/>
    </xf>
    <xf numFmtId="0" fontId="0" fillId="0" borderId="0" xfId="0" applyBorder="1" applyAlignment="1">
      <alignment horizontal="center"/>
    </xf>
    <xf numFmtId="168" fontId="0" fillId="0" borderId="0" xfId="1" applyNumberFormat="1" applyFont="1" applyBorder="1" applyAlignment="1">
      <alignment horizontal="center"/>
    </xf>
    <xf numFmtId="168" fontId="0" fillId="0" borderId="7" xfId="1" applyNumberFormat="1" applyFont="1" applyFill="1" applyBorder="1" applyAlignment="1">
      <alignment horizontal="center"/>
    </xf>
    <xf numFmtId="167" fontId="0" fillId="0" borderId="5" xfId="2" applyNumberFormat="1" applyFont="1" applyBorder="1"/>
    <xf numFmtId="167" fontId="0" fillId="0" borderId="0" xfId="2" applyNumberFormat="1" applyFont="1" applyBorder="1"/>
    <xf numFmtId="167" fontId="0" fillId="2" borderId="0" xfId="2" applyNumberFormat="1" applyFont="1" applyFill="1" applyBorder="1"/>
    <xf numFmtId="167" fontId="0" fillId="0" borderId="1" xfId="2" applyNumberFormat="1" applyFont="1" applyBorder="1"/>
    <xf numFmtId="168" fontId="0" fillId="0" borderId="5" xfId="1" applyNumberFormat="1" applyFont="1" applyBorder="1" applyAlignment="1">
      <alignment horizontal="center"/>
    </xf>
    <xf numFmtId="168" fontId="0" fillId="0" borderId="7" xfId="1" applyNumberFormat="1" applyFont="1" applyBorder="1"/>
    <xf numFmtId="164" fontId="0" fillId="0" borderId="6" xfId="1" applyNumberFormat="1" applyFont="1" applyBorder="1" applyAlignment="1">
      <alignment horizontal="right"/>
    </xf>
    <xf numFmtId="165" fontId="0" fillId="0" borderId="6" xfId="1" applyNumberFormat="1" applyFont="1" applyBorder="1"/>
    <xf numFmtId="43" fontId="0" fillId="0" borderId="6" xfId="1" applyFont="1" applyBorder="1"/>
    <xf numFmtId="43" fontId="0" fillId="0" borderId="8" xfId="1" applyFont="1" applyBorder="1"/>
    <xf numFmtId="44" fontId="0" fillId="0" borderId="0" xfId="2" applyFont="1"/>
    <xf numFmtId="167" fontId="0" fillId="0" borderId="0" xfId="2" applyNumberFormat="1" applyFont="1"/>
    <xf numFmtId="0" fontId="0" fillId="3" borderId="0" xfId="0" applyFill="1"/>
    <xf numFmtId="0" fontId="0" fillId="4" borderId="0" xfId="0" applyFill="1"/>
    <xf numFmtId="0" fontId="0" fillId="5" borderId="0" xfId="0" applyFill="1"/>
    <xf numFmtId="167" fontId="0" fillId="4" borderId="5" xfId="2" applyNumberFormat="1" applyFont="1" applyFill="1" applyBorder="1"/>
    <xf numFmtId="167" fontId="0" fillId="4" borderId="0" xfId="2" applyNumberFormat="1" applyFont="1" applyFill="1" applyBorder="1"/>
    <xf numFmtId="0" fontId="0" fillId="0" borderId="0" xfId="0" applyFill="1"/>
    <xf numFmtId="165" fontId="0" fillId="0" borderId="6" xfId="1" applyNumberFormat="1" applyFont="1" applyFill="1" applyBorder="1"/>
    <xf numFmtId="43" fontId="0" fillId="0" borderId="0" xfId="1" applyFont="1"/>
    <xf numFmtId="43" fontId="0" fillId="4" borderId="6" xfId="1" applyFont="1" applyFill="1" applyBorder="1"/>
    <xf numFmtId="44" fontId="0" fillId="0" borderId="5" xfId="2" applyFont="1" applyFill="1" applyBorder="1"/>
    <xf numFmtId="44" fontId="0" fillId="0" borderId="0" xfId="2" applyFont="1" applyFill="1" applyBorder="1"/>
    <xf numFmtId="167" fontId="0" fillId="0" borderId="5" xfId="2" applyNumberFormat="1" applyFont="1" applyFill="1" applyBorder="1"/>
    <xf numFmtId="167" fontId="0" fillId="0" borderId="0" xfId="2" applyNumberFormat="1" applyFont="1" applyFill="1" applyBorder="1"/>
    <xf numFmtId="43" fontId="0" fillId="0" borderId="6" xfId="1" applyFont="1" applyFill="1" applyBorder="1"/>
    <xf numFmtId="166" fontId="0" fillId="0" borderId="6" xfId="1" applyNumberFormat="1" applyFont="1" applyBorder="1" applyAlignment="1">
      <alignment horizontal="right"/>
    </xf>
    <xf numFmtId="164" fontId="0" fillId="0" borderId="6" xfId="1" applyNumberFormat="1" applyFont="1" applyFill="1" applyBorder="1"/>
    <xf numFmtId="165" fontId="0" fillId="0" borderId="6" xfId="1" applyNumberFormat="1" applyFont="1" applyBorder="1" applyAlignment="1">
      <alignment horizontal="right"/>
    </xf>
    <xf numFmtId="43" fontId="0" fillId="0" borderId="6" xfId="1" applyFont="1" applyBorder="1" applyAlignment="1">
      <alignment horizontal="right"/>
    </xf>
    <xf numFmtId="44" fontId="0" fillId="0" borderId="5" xfId="2" applyFont="1" applyBorder="1" applyAlignment="1">
      <alignment horizontal="right"/>
    </xf>
    <xf numFmtId="44" fontId="0" fillId="0" borderId="0" xfId="2" applyFont="1" applyBorder="1" applyAlignment="1">
      <alignment horizontal="right"/>
    </xf>
    <xf numFmtId="167" fontId="0" fillId="0" borderId="5" xfId="2" applyNumberFormat="1" applyFont="1" applyBorder="1" applyAlignment="1">
      <alignment horizontal="right"/>
    </xf>
    <xf numFmtId="167" fontId="0" fillId="0" borderId="0" xfId="2" applyNumberFormat="1" applyFont="1" applyBorder="1" applyAlignment="1">
      <alignment horizontal="right"/>
    </xf>
    <xf numFmtId="44" fontId="0" fillId="2" borderId="5" xfId="2" applyFont="1" applyFill="1" applyBorder="1"/>
    <xf numFmtId="44" fontId="0" fillId="2" borderId="0" xfId="2" applyFont="1" applyFill="1" applyBorder="1"/>
    <xf numFmtId="0" fontId="0" fillId="0" borderId="9" xfId="0" applyBorder="1"/>
    <xf numFmtId="0" fontId="0" fillId="0" borderId="11" xfId="0" applyBorder="1"/>
    <xf numFmtId="43" fontId="0" fillId="0" borderId="11" xfId="1" applyFont="1" applyBorder="1"/>
    <xf numFmtId="43" fontId="0" fillId="0" borderId="11" xfId="1" applyFont="1" applyBorder="1" applyAlignment="1">
      <alignment horizontal="right"/>
    </xf>
    <xf numFmtId="43" fontId="0" fillId="0" borderId="11" xfId="1" applyFont="1" applyFill="1" applyBorder="1"/>
    <xf numFmtId="43" fontId="0" fillId="4" borderId="11" xfId="1" applyFont="1" applyFill="1" applyBorder="1"/>
    <xf numFmtId="43" fontId="0" fillId="0" borderId="10" xfId="1" applyFont="1" applyBorder="1"/>
    <xf numFmtId="0" fontId="0" fillId="0" borderId="1" xfId="0" applyBorder="1"/>
    <xf numFmtId="0" fontId="0" fillId="0" borderId="8" xfId="0" applyBorder="1" applyAlignment="1">
      <alignment horizontal="right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</cellXfs>
  <cellStyles count="3">
    <cellStyle name="Comma" xfId="1" builtinId="3"/>
    <cellStyle name="Currency" xfId="2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A4E664-2F7B-3C43-AE6F-B5F4495DC765}">
  <sheetPr>
    <pageSetUpPr fitToPage="1"/>
  </sheetPr>
  <dimension ref="A1:M44"/>
  <sheetViews>
    <sheetView topLeftCell="A13" zoomScale="90" zoomScaleNormal="90" workbookViewId="0">
      <selection activeCell="F37" sqref="F37"/>
    </sheetView>
  </sheetViews>
  <sheetFormatPr defaultColWidth="10.6640625" defaultRowHeight="15.5" x14ac:dyDescent="0.35"/>
  <cols>
    <col min="1" max="1" width="14.1640625" customWidth="1"/>
    <col min="2" max="2" width="41.5" bestFit="1" customWidth="1"/>
    <col min="3" max="5" width="11.83203125" customWidth="1"/>
    <col min="6" max="6" width="12.5" customWidth="1"/>
    <col min="9" max="9" width="10.83203125" customWidth="1"/>
    <col min="11" max="12" width="11.33203125" bestFit="1" customWidth="1"/>
    <col min="13" max="13" width="12.5" customWidth="1"/>
  </cols>
  <sheetData>
    <row r="1" spans="1:13" x14ac:dyDescent="0.35">
      <c r="A1" s="1" t="s">
        <v>14</v>
      </c>
    </row>
    <row r="2" spans="1:13" x14ac:dyDescent="0.35">
      <c r="A2" s="1" t="s">
        <v>11</v>
      </c>
    </row>
    <row r="3" spans="1:13" x14ac:dyDescent="0.35">
      <c r="C3" s="71" t="s">
        <v>15</v>
      </c>
      <c r="D3" s="72"/>
      <c r="E3" s="72"/>
      <c r="F3" s="73"/>
      <c r="G3" s="71" t="s">
        <v>16</v>
      </c>
      <c r="H3" s="72"/>
      <c r="I3" s="72"/>
      <c r="J3" s="72"/>
      <c r="K3" s="72"/>
      <c r="L3" s="72"/>
      <c r="M3" s="73"/>
    </row>
    <row r="4" spans="1:13" x14ac:dyDescent="0.35">
      <c r="B4" s="3" t="s">
        <v>17</v>
      </c>
      <c r="C4" s="10"/>
      <c r="D4" s="11"/>
      <c r="E4" s="11"/>
      <c r="F4" s="12"/>
      <c r="G4" s="22"/>
      <c r="H4" s="23"/>
      <c r="I4" s="24">
        <v>40</v>
      </c>
      <c r="J4" s="24">
        <v>40</v>
      </c>
      <c r="K4" s="24">
        <v>500</v>
      </c>
      <c r="L4" s="24">
        <v>500</v>
      </c>
      <c r="M4" s="12"/>
    </row>
    <row r="5" spans="1:13" x14ac:dyDescent="0.35">
      <c r="A5" s="2"/>
      <c r="B5" s="4" t="s">
        <v>18</v>
      </c>
      <c r="C5" s="13">
        <v>500</v>
      </c>
      <c r="D5" s="7">
        <v>750</v>
      </c>
      <c r="E5" s="7">
        <v>1000</v>
      </c>
      <c r="F5" s="14" t="s">
        <v>12</v>
      </c>
      <c r="G5" s="25">
        <v>375</v>
      </c>
      <c r="H5" s="8">
        <v>1500</v>
      </c>
      <c r="I5" s="8">
        <v>10000</v>
      </c>
      <c r="J5" s="8">
        <v>14000</v>
      </c>
      <c r="K5" s="8">
        <v>150000</v>
      </c>
      <c r="L5" s="8">
        <v>180000</v>
      </c>
      <c r="M5" s="14" t="s">
        <v>12</v>
      </c>
    </row>
    <row r="6" spans="1:13" x14ac:dyDescent="0.35">
      <c r="C6" s="10"/>
      <c r="D6" s="11"/>
      <c r="E6" s="11"/>
      <c r="F6" s="12"/>
      <c r="G6" s="10"/>
      <c r="H6" s="11"/>
      <c r="I6" s="11"/>
      <c r="J6" s="11"/>
      <c r="K6" s="11"/>
      <c r="L6" s="11"/>
      <c r="M6" s="12"/>
    </row>
    <row r="7" spans="1:13" x14ac:dyDescent="0.35">
      <c r="A7" s="1" t="s">
        <v>56</v>
      </c>
      <c r="C7" s="10"/>
      <c r="D7" s="11"/>
      <c r="E7" s="11"/>
      <c r="F7" s="12"/>
      <c r="G7" s="10"/>
      <c r="H7" s="11"/>
      <c r="I7" s="11"/>
      <c r="J7" s="11"/>
      <c r="K7" s="11"/>
      <c r="L7" s="11"/>
      <c r="M7" s="12"/>
    </row>
    <row r="8" spans="1:13" x14ac:dyDescent="0.35">
      <c r="C8" s="10"/>
      <c r="D8" s="11"/>
      <c r="E8" s="11"/>
      <c r="F8" s="12"/>
      <c r="G8" s="10"/>
      <c r="H8" s="11"/>
      <c r="I8" s="11"/>
      <c r="J8" s="11"/>
      <c r="K8" s="11"/>
      <c r="L8" s="11"/>
      <c r="M8" s="12"/>
    </row>
    <row r="9" spans="1:13" x14ac:dyDescent="0.35">
      <c r="A9" t="s">
        <v>27</v>
      </c>
      <c r="B9" s="5" t="s">
        <v>28</v>
      </c>
      <c r="C9" s="15">
        <v>78.25</v>
      </c>
      <c r="D9" s="16">
        <v>109.91</v>
      </c>
      <c r="E9" s="16">
        <v>141.58000000000001</v>
      </c>
      <c r="F9" s="17">
        <v>2.3919999999999999</v>
      </c>
      <c r="G9" s="26">
        <v>94</v>
      </c>
      <c r="H9" s="27">
        <v>297</v>
      </c>
      <c r="I9" s="27">
        <v>1510</v>
      </c>
      <c r="J9" s="27">
        <v>1937</v>
      </c>
      <c r="K9" s="27">
        <v>20952</v>
      </c>
      <c r="L9" s="27">
        <v>24149</v>
      </c>
      <c r="M9" s="17">
        <v>2.3919999999999999</v>
      </c>
    </row>
    <row r="10" spans="1:13" x14ac:dyDescent="0.35">
      <c r="A10" t="s">
        <v>0</v>
      </c>
      <c r="B10" t="s">
        <v>1</v>
      </c>
      <c r="C10" s="15">
        <v>60.7</v>
      </c>
      <c r="D10" s="16">
        <v>86.16</v>
      </c>
      <c r="E10" s="16">
        <v>111.6</v>
      </c>
      <c r="F10" s="17">
        <v>1.052</v>
      </c>
      <c r="G10" s="26">
        <v>58</v>
      </c>
      <c r="H10" s="27">
        <v>137</v>
      </c>
      <c r="I10" s="27">
        <v>931</v>
      </c>
      <c r="J10" s="27">
        <v>1177</v>
      </c>
      <c r="K10" s="27">
        <v>14991</v>
      </c>
      <c r="L10" s="27">
        <v>16352</v>
      </c>
      <c r="M10" s="17">
        <v>1.052</v>
      </c>
    </row>
    <row r="11" spans="1:13" x14ac:dyDescent="0.35">
      <c r="A11" t="s">
        <v>42</v>
      </c>
      <c r="B11" s="5" t="s">
        <v>31</v>
      </c>
      <c r="C11" s="15">
        <v>70.510000000000005</v>
      </c>
      <c r="D11" s="16">
        <v>100.29</v>
      </c>
      <c r="E11" s="16">
        <v>130.09</v>
      </c>
      <c r="F11" s="17">
        <v>3.0670000000000002</v>
      </c>
      <c r="G11" s="26">
        <v>62</v>
      </c>
      <c r="H11" s="27">
        <v>203</v>
      </c>
      <c r="I11" s="27">
        <v>1153</v>
      </c>
      <c r="J11" s="27">
        <v>1429</v>
      </c>
      <c r="K11" s="27">
        <v>15373</v>
      </c>
      <c r="L11" s="27">
        <v>17420</v>
      </c>
      <c r="M11" s="17">
        <v>3.35</v>
      </c>
    </row>
    <row r="12" spans="1:13" x14ac:dyDescent="0.35">
      <c r="A12" t="s">
        <v>42</v>
      </c>
      <c r="B12" s="5" t="s">
        <v>33</v>
      </c>
      <c r="C12" s="15">
        <v>52.5</v>
      </c>
      <c r="D12" s="16">
        <v>74.459999999999994</v>
      </c>
      <c r="E12" s="16">
        <v>96.43</v>
      </c>
      <c r="F12" s="17">
        <v>2.2040000000000002</v>
      </c>
      <c r="G12" s="26">
        <v>45</v>
      </c>
      <c r="H12" s="27">
        <v>145</v>
      </c>
      <c r="I12" s="27">
        <v>956</v>
      </c>
      <c r="J12" s="27">
        <v>1144</v>
      </c>
      <c r="K12" s="27">
        <v>13359</v>
      </c>
      <c r="L12" s="27">
        <v>14623</v>
      </c>
      <c r="M12" s="17">
        <v>2.226</v>
      </c>
    </row>
    <row r="13" spans="1:13" x14ac:dyDescent="0.35">
      <c r="A13" t="s">
        <v>42</v>
      </c>
      <c r="B13" s="5" t="s">
        <v>34</v>
      </c>
      <c r="C13" s="15">
        <v>78.42</v>
      </c>
      <c r="D13" s="16">
        <v>105.95</v>
      </c>
      <c r="E13" s="16">
        <v>133.49</v>
      </c>
      <c r="F13" s="17">
        <v>7.46</v>
      </c>
      <c r="G13" s="26">
        <v>83</v>
      </c>
      <c r="H13" s="27">
        <v>216</v>
      </c>
      <c r="I13" s="27">
        <v>1187</v>
      </c>
      <c r="J13" s="27">
        <v>1518</v>
      </c>
      <c r="K13" s="27">
        <v>16104</v>
      </c>
      <c r="L13" s="27">
        <v>18397</v>
      </c>
      <c r="M13" s="52" t="s">
        <v>20</v>
      </c>
    </row>
    <row r="14" spans="1:13" x14ac:dyDescent="0.35">
      <c r="A14" t="s">
        <v>42</v>
      </c>
      <c r="B14" s="5" t="s">
        <v>36</v>
      </c>
      <c r="C14" s="15">
        <v>80.06</v>
      </c>
      <c r="D14" s="16">
        <v>110.27</v>
      </c>
      <c r="E14" s="16">
        <v>140.43</v>
      </c>
      <c r="F14" s="17">
        <v>3.262</v>
      </c>
      <c r="G14" s="26">
        <v>73</v>
      </c>
      <c r="H14" s="27">
        <v>213</v>
      </c>
      <c r="I14" s="27">
        <v>1139</v>
      </c>
      <c r="J14" s="27">
        <v>1460</v>
      </c>
      <c r="K14" s="27">
        <v>17072</v>
      </c>
      <c r="L14" s="27">
        <v>18874</v>
      </c>
      <c r="M14" s="17">
        <v>3.262</v>
      </c>
    </row>
    <row r="15" spans="1:13" x14ac:dyDescent="0.35">
      <c r="A15" t="s">
        <v>42</v>
      </c>
      <c r="B15" s="5" t="s">
        <v>52</v>
      </c>
      <c r="C15" s="56" t="s">
        <v>20</v>
      </c>
      <c r="D15" s="57" t="s">
        <v>20</v>
      </c>
      <c r="E15" s="57" t="s">
        <v>20</v>
      </c>
      <c r="F15" s="17">
        <v>2.2850000000000001</v>
      </c>
      <c r="G15" s="58" t="s">
        <v>20</v>
      </c>
      <c r="H15" s="59" t="s">
        <v>20</v>
      </c>
      <c r="I15" s="59" t="s">
        <v>20</v>
      </c>
      <c r="J15" s="59" t="s">
        <v>20</v>
      </c>
      <c r="K15" s="59" t="s">
        <v>20</v>
      </c>
      <c r="L15" s="59" t="s">
        <v>20</v>
      </c>
      <c r="M15" s="17">
        <v>2.6379999999999999</v>
      </c>
    </row>
    <row r="16" spans="1:13" x14ac:dyDescent="0.35">
      <c r="A16" t="s">
        <v>46</v>
      </c>
      <c r="B16" s="5" t="s">
        <v>35</v>
      </c>
      <c r="C16" s="15">
        <v>62.87</v>
      </c>
      <c r="D16" s="16">
        <v>92.63</v>
      </c>
      <c r="E16" s="16">
        <v>129.88</v>
      </c>
      <c r="F16" s="17">
        <v>2.3374999999999999</v>
      </c>
      <c r="G16" s="26">
        <v>82</v>
      </c>
      <c r="H16" s="27">
        <v>264</v>
      </c>
      <c r="I16" s="27">
        <v>1439</v>
      </c>
      <c r="J16" s="27">
        <v>1595</v>
      </c>
      <c r="K16" s="27">
        <v>16510</v>
      </c>
      <c r="L16" s="27">
        <v>17680</v>
      </c>
      <c r="M16" s="17">
        <v>2.3374999999999999</v>
      </c>
    </row>
    <row r="17" spans="1:13" x14ac:dyDescent="0.35">
      <c r="A17" t="s">
        <v>53</v>
      </c>
      <c r="B17" s="5" t="s">
        <v>54</v>
      </c>
      <c r="C17" s="15">
        <v>54.52</v>
      </c>
      <c r="D17" s="16">
        <v>74.86</v>
      </c>
      <c r="E17" s="16">
        <v>92</v>
      </c>
      <c r="F17" s="32" t="s">
        <v>20</v>
      </c>
      <c r="G17" s="26">
        <v>66</v>
      </c>
      <c r="H17" s="27">
        <v>160</v>
      </c>
      <c r="I17" s="27">
        <v>949</v>
      </c>
      <c r="J17" s="27">
        <v>1236</v>
      </c>
      <c r="K17" s="27">
        <v>6872</v>
      </c>
      <c r="L17" s="27">
        <v>7050</v>
      </c>
      <c r="M17" s="32" t="s">
        <v>20</v>
      </c>
    </row>
    <row r="18" spans="1:13" x14ac:dyDescent="0.35">
      <c r="A18" t="s">
        <v>44</v>
      </c>
      <c r="B18" s="5" t="s">
        <v>39</v>
      </c>
      <c r="C18" s="15">
        <v>62.45</v>
      </c>
      <c r="D18" s="16">
        <v>85.19</v>
      </c>
      <c r="E18" s="16">
        <v>107.93</v>
      </c>
      <c r="F18" s="17">
        <v>-0.35099999999999998</v>
      </c>
      <c r="G18" s="26">
        <v>76</v>
      </c>
      <c r="H18" s="27">
        <v>206</v>
      </c>
      <c r="I18" s="27">
        <v>1187</v>
      </c>
      <c r="J18" s="27">
        <v>1649</v>
      </c>
      <c r="K18" s="27">
        <v>14863</v>
      </c>
      <c r="L18" s="27">
        <v>15584</v>
      </c>
      <c r="M18" s="17">
        <v>-0.35099999999999998</v>
      </c>
    </row>
    <row r="19" spans="1:13" x14ac:dyDescent="0.35">
      <c r="A19" t="s">
        <v>44</v>
      </c>
      <c r="B19" s="5" t="s">
        <v>38</v>
      </c>
      <c r="C19" s="15">
        <v>64.14</v>
      </c>
      <c r="D19" s="16">
        <v>88.86</v>
      </c>
      <c r="E19" s="16">
        <v>113.58</v>
      </c>
      <c r="F19" s="17">
        <v>-0.115</v>
      </c>
      <c r="G19" s="26">
        <v>76</v>
      </c>
      <c r="H19" s="27">
        <v>203</v>
      </c>
      <c r="I19" s="27">
        <v>1159</v>
      </c>
      <c r="J19" s="27">
        <v>1609</v>
      </c>
      <c r="K19" s="27">
        <v>17093</v>
      </c>
      <c r="L19" s="27">
        <v>17923</v>
      </c>
      <c r="M19" s="17">
        <v>-0.115</v>
      </c>
    </row>
    <row r="20" spans="1:13" x14ac:dyDescent="0.35">
      <c r="A20" t="s">
        <v>3</v>
      </c>
      <c r="B20" t="s">
        <v>4</v>
      </c>
      <c r="C20" s="15">
        <v>65.06</v>
      </c>
      <c r="D20" s="16">
        <v>92.09</v>
      </c>
      <c r="E20" s="16">
        <v>116.47</v>
      </c>
      <c r="F20" s="18">
        <v>2.5975000000000002E-2</v>
      </c>
      <c r="G20" s="26">
        <v>55</v>
      </c>
      <c r="H20" s="27">
        <v>185</v>
      </c>
      <c r="I20" s="27">
        <v>1082</v>
      </c>
      <c r="J20" s="27">
        <v>1271</v>
      </c>
      <c r="K20" s="27">
        <v>14477</v>
      </c>
      <c r="L20" s="27">
        <v>15889</v>
      </c>
      <c r="M20" s="18">
        <v>2.7675000000000002E-2</v>
      </c>
    </row>
    <row r="21" spans="1:13" x14ac:dyDescent="0.35">
      <c r="A21" t="s">
        <v>3</v>
      </c>
      <c r="B21" t="s">
        <v>5</v>
      </c>
      <c r="C21" s="15">
        <v>51.3</v>
      </c>
      <c r="D21" s="16">
        <v>74.819999999999993</v>
      </c>
      <c r="E21" s="16">
        <v>98.32</v>
      </c>
      <c r="F21" s="17">
        <v>1.8</v>
      </c>
      <c r="G21" s="26">
        <v>75</v>
      </c>
      <c r="H21" s="27">
        <v>187</v>
      </c>
      <c r="I21" s="27">
        <v>1076</v>
      </c>
      <c r="J21" s="27">
        <v>1395</v>
      </c>
      <c r="K21" s="27">
        <v>11865</v>
      </c>
      <c r="L21" s="27">
        <v>13597</v>
      </c>
      <c r="M21" s="17">
        <v>1.8</v>
      </c>
    </row>
    <row r="22" spans="1:13" x14ac:dyDescent="0.35">
      <c r="A22" t="s">
        <v>3</v>
      </c>
      <c r="B22" t="s">
        <v>13</v>
      </c>
      <c r="C22" s="15">
        <v>51.61</v>
      </c>
      <c r="D22" s="16">
        <v>71.86</v>
      </c>
      <c r="E22" s="16">
        <v>92.1</v>
      </c>
      <c r="F22" s="17">
        <v>1.8</v>
      </c>
      <c r="G22" s="26">
        <v>64</v>
      </c>
      <c r="H22" s="27">
        <v>181</v>
      </c>
      <c r="I22" s="27">
        <v>826</v>
      </c>
      <c r="J22" s="27">
        <v>1022</v>
      </c>
      <c r="K22" s="27">
        <v>10850</v>
      </c>
      <c r="L22" s="27">
        <v>12326</v>
      </c>
      <c r="M22" s="17">
        <v>1.8</v>
      </c>
    </row>
    <row r="23" spans="1:13" x14ac:dyDescent="0.35">
      <c r="A23" t="s">
        <v>3</v>
      </c>
      <c r="B23" t="s">
        <v>6</v>
      </c>
      <c r="C23" s="15">
        <v>61.05</v>
      </c>
      <c r="D23" s="16">
        <v>86.97</v>
      </c>
      <c r="E23" s="16">
        <v>112.91</v>
      </c>
      <c r="F23" s="17">
        <v>1.2338</v>
      </c>
      <c r="G23" s="26">
        <v>59</v>
      </c>
      <c r="H23" s="27">
        <v>163</v>
      </c>
      <c r="I23" s="27">
        <v>1092</v>
      </c>
      <c r="J23" s="27">
        <v>1363</v>
      </c>
      <c r="K23" s="27">
        <v>15034</v>
      </c>
      <c r="L23" s="27">
        <v>16693</v>
      </c>
      <c r="M23" s="17">
        <v>1.2338</v>
      </c>
    </row>
    <row r="24" spans="1:13" x14ac:dyDescent="0.35">
      <c r="A24" t="s">
        <v>43</v>
      </c>
      <c r="B24" s="5" t="s">
        <v>49</v>
      </c>
      <c r="C24" s="15">
        <v>60.39</v>
      </c>
      <c r="D24" s="16">
        <v>78.62</v>
      </c>
      <c r="E24" s="16">
        <v>96.82</v>
      </c>
      <c r="F24" s="18">
        <v>-2.7942000000000002E-2</v>
      </c>
      <c r="G24" s="26">
        <v>60</v>
      </c>
      <c r="H24" s="27">
        <v>177</v>
      </c>
      <c r="I24" s="27">
        <v>1051</v>
      </c>
      <c r="J24" s="27">
        <v>1342</v>
      </c>
      <c r="K24" s="27">
        <v>11378</v>
      </c>
      <c r="L24" s="27">
        <v>13019</v>
      </c>
      <c r="M24" s="18">
        <v>-2.7942000000000002E-2</v>
      </c>
    </row>
    <row r="25" spans="1:13" x14ac:dyDescent="0.35">
      <c r="A25" t="s">
        <v>43</v>
      </c>
      <c r="B25" s="5" t="s">
        <v>40</v>
      </c>
      <c r="C25" s="15">
        <v>77.569999999999993</v>
      </c>
      <c r="D25" s="16">
        <v>105.1</v>
      </c>
      <c r="E25" s="16">
        <v>135.53</v>
      </c>
      <c r="F25" s="17">
        <v>2.4409000000000001</v>
      </c>
      <c r="G25" s="26">
        <v>83</v>
      </c>
      <c r="H25" s="27">
        <v>195</v>
      </c>
      <c r="I25" s="27">
        <v>1114</v>
      </c>
      <c r="J25" s="27">
        <v>1371</v>
      </c>
      <c r="K25" s="27">
        <v>14750</v>
      </c>
      <c r="L25" s="27">
        <v>16499</v>
      </c>
      <c r="M25" s="32" t="s">
        <v>20</v>
      </c>
    </row>
    <row r="26" spans="1:13" x14ac:dyDescent="0.35">
      <c r="A26" t="s">
        <v>45</v>
      </c>
      <c r="B26" t="s">
        <v>37</v>
      </c>
      <c r="C26" s="15">
        <v>69.27</v>
      </c>
      <c r="D26" s="16">
        <v>99.37</v>
      </c>
      <c r="E26" s="16">
        <v>129.47999999999999</v>
      </c>
      <c r="F26" s="33">
        <v>-2.0699999999999998E-3</v>
      </c>
      <c r="G26" s="26">
        <v>50</v>
      </c>
      <c r="H26" s="27">
        <v>170</v>
      </c>
      <c r="I26" s="27">
        <v>1074</v>
      </c>
      <c r="J26" s="27">
        <v>1500</v>
      </c>
      <c r="K26" s="27">
        <v>15862</v>
      </c>
      <c r="L26" s="27">
        <v>17996</v>
      </c>
      <c r="M26" s="33">
        <v>-2.0699999999999998E-3</v>
      </c>
    </row>
    <row r="27" spans="1:13" x14ac:dyDescent="0.35">
      <c r="A27" t="s">
        <v>47</v>
      </c>
      <c r="B27" t="s">
        <v>51</v>
      </c>
      <c r="C27" s="15">
        <v>66.19</v>
      </c>
      <c r="D27" s="16">
        <v>93.66</v>
      </c>
      <c r="E27" s="16">
        <v>121.13</v>
      </c>
      <c r="F27" s="33">
        <v>1.3999999999999999E-4</v>
      </c>
      <c r="G27" s="26">
        <v>58</v>
      </c>
      <c r="H27" s="27">
        <v>166</v>
      </c>
      <c r="I27" s="27">
        <v>939</v>
      </c>
      <c r="J27" s="27">
        <v>1239</v>
      </c>
      <c r="K27" s="27">
        <v>13769</v>
      </c>
      <c r="L27" s="27">
        <v>14797</v>
      </c>
      <c r="M27" s="33">
        <v>1.3999999999999999E-4</v>
      </c>
    </row>
    <row r="28" spans="1:13" x14ac:dyDescent="0.35">
      <c r="A28" t="s">
        <v>47</v>
      </c>
      <c r="B28" t="s">
        <v>30</v>
      </c>
      <c r="C28" s="47">
        <v>60.92</v>
      </c>
      <c r="D28" s="48">
        <v>83.95</v>
      </c>
      <c r="E28" s="48">
        <v>106.97</v>
      </c>
      <c r="F28" s="53">
        <v>0.16750000000000001</v>
      </c>
      <c r="G28" s="49">
        <v>67</v>
      </c>
      <c r="H28" s="50">
        <v>197</v>
      </c>
      <c r="I28" s="50">
        <v>872</v>
      </c>
      <c r="J28" s="50">
        <v>1291</v>
      </c>
      <c r="K28" s="50">
        <v>11746</v>
      </c>
      <c r="L28" s="50">
        <v>15931</v>
      </c>
      <c r="M28" s="53">
        <v>0.13270000000000001</v>
      </c>
    </row>
    <row r="29" spans="1:13" x14ac:dyDescent="0.35">
      <c r="A29" t="s">
        <v>47</v>
      </c>
      <c r="B29" t="s">
        <v>32</v>
      </c>
      <c r="C29" s="15">
        <v>67.62</v>
      </c>
      <c r="D29" s="16">
        <v>93.7</v>
      </c>
      <c r="E29" s="16">
        <v>119.78</v>
      </c>
      <c r="F29" s="32" t="s">
        <v>20</v>
      </c>
      <c r="G29" s="26">
        <v>70</v>
      </c>
      <c r="H29" s="27">
        <v>181</v>
      </c>
      <c r="I29" s="27">
        <v>995</v>
      </c>
      <c r="J29" s="27">
        <v>1211</v>
      </c>
      <c r="K29" s="27">
        <v>12083</v>
      </c>
      <c r="L29" s="27">
        <v>13467</v>
      </c>
      <c r="M29" s="52" t="s">
        <v>20</v>
      </c>
    </row>
    <row r="30" spans="1:13" x14ac:dyDescent="0.35">
      <c r="A30" t="s">
        <v>48</v>
      </c>
      <c r="B30" t="s">
        <v>29</v>
      </c>
      <c r="C30" s="15">
        <v>65.92</v>
      </c>
      <c r="D30" s="16">
        <v>94.04</v>
      </c>
      <c r="E30" s="16">
        <v>124.45</v>
      </c>
      <c r="F30" s="17">
        <v>2.359</v>
      </c>
      <c r="G30" s="26">
        <v>66</v>
      </c>
      <c r="H30" s="27">
        <v>192</v>
      </c>
      <c r="I30" s="27">
        <v>1189</v>
      </c>
      <c r="J30" s="27">
        <v>1664</v>
      </c>
      <c r="K30" s="27">
        <v>16409</v>
      </c>
      <c r="L30" s="27">
        <v>17640</v>
      </c>
      <c r="M30" s="17">
        <v>2.3570000000000002</v>
      </c>
    </row>
    <row r="31" spans="1:13" x14ac:dyDescent="0.35">
      <c r="A31" t="s">
        <v>48</v>
      </c>
      <c r="B31" t="s">
        <v>30</v>
      </c>
      <c r="C31" s="15">
        <v>67.36</v>
      </c>
      <c r="D31" s="16">
        <v>94.75</v>
      </c>
      <c r="E31" s="16">
        <v>122.14</v>
      </c>
      <c r="F31" s="17">
        <v>0.18110000000000001</v>
      </c>
      <c r="G31" s="26">
        <v>64</v>
      </c>
      <c r="H31" s="27">
        <v>213</v>
      </c>
      <c r="I31" s="27">
        <v>953</v>
      </c>
      <c r="J31" s="27">
        <v>1416</v>
      </c>
      <c r="K31" s="27">
        <v>16247</v>
      </c>
      <c r="L31" s="27">
        <v>17604</v>
      </c>
      <c r="M31" s="17">
        <v>7.0599999999999996E-2</v>
      </c>
    </row>
    <row r="32" spans="1:13" x14ac:dyDescent="0.35">
      <c r="A32" t="s">
        <v>48</v>
      </c>
      <c r="B32" t="s">
        <v>32</v>
      </c>
      <c r="C32" s="15">
        <v>67.209999999999994</v>
      </c>
      <c r="D32" s="16">
        <v>94.42</v>
      </c>
      <c r="E32" s="16">
        <v>121.63</v>
      </c>
      <c r="F32" s="32" t="s">
        <v>20</v>
      </c>
      <c r="G32" s="26">
        <v>62</v>
      </c>
      <c r="H32" s="27">
        <v>201</v>
      </c>
      <c r="I32" s="27">
        <v>1059</v>
      </c>
      <c r="J32" s="27">
        <v>1278</v>
      </c>
      <c r="K32" s="27">
        <v>13156</v>
      </c>
      <c r="L32" s="27">
        <v>14580</v>
      </c>
      <c r="M32" s="52" t="s">
        <v>20</v>
      </c>
    </row>
    <row r="33" spans="1:13" x14ac:dyDescent="0.35">
      <c r="A33" t="s">
        <v>7</v>
      </c>
      <c r="B33" t="s">
        <v>8</v>
      </c>
      <c r="C33" s="15">
        <v>61.66</v>
      </c>
      <c r="D33" s="16">
        <v>89.22</v>
      </c>
      <c r="E33" s="16">
        <v>117.24</v>
      </c>
      <c r="F33" s="17">
        <v>0.62109999999999999</v>
      </c>
      <c r="G33" s="26">
        <v>54</v>
      </c>
      <c r="H33" s="27">
        <v>186</v>
      </c>
      <c r="I33" s="27">
        <v>1297</v>
      </c>
      <c r="J33" s="27">
        <v>1529</v>
      </c>
      <c r="K33" s="27">
        <v>17341</v>
      </c>
      <c r="L33" s="27">
        <v>19008</v>
      </c>
      <c r="M33" s="17">
        <v>0.433</v>
      </c>
    </row>
    <row r="34" spans="1:13" x14ac:dyDescent="0.35">
      <c r="A34" s="43" t="s">
        <v>7</v>
      </c>
      <c r="B34" s="38" t="s">
        <v>9</v>
      </c>
      <c r="C34" s="60">
        <v>62.4</v>
      </c>
      <c r="D34" s="61">
        <v>87.52</v>
      </c>
      <c r="E34" s="61">
        <v>112.65</v>
      </c>
      <c r="F34" s="44">
        <v>2.33406</v>
      </c>
      <c r="G34" s="41">
        <v>52</v>
      </c>
      <c r="H34" s="42">
        <v>155</v>
      </c>
      <c r="I34" s="42">
        <v>894</v>
      </c>
      <c r="J34" s="42">
        <v>1109</v>
      </c>
      <c r="K34" s="28">
        <v>12698</v>
      </c>
      <c r="L34" s="28">
        <v>13740</v>
      </c>
      <c r="M34" s="44">
        <v>2.2776700000000001</v>
      </c>
    </row>
    <row r="35" spans="1:13" x14ac:dyDescent="0.35">
      <c r="A35" t="s">
        <v>7</v>
      </c>
      <c r="B35" t="s">
        <v>2</v>
      </c>
      <c r="C35" s="15">
        <v>63.58</v>
      </c>
      <c r="D35" s="16">
        <v>91.37</v>
      </c>
      <c r="E35" s="16">
        <v>119.16</v>
      </c>
      <c r="F35" s="17">
        <v>3.4060000000000001</v>
      </c>
      <c r="G35" s="26">
        <v>50</v>
      </c>
      <c r="H35" s="27">
        <v>164</v>
      </c>
      <c r="I35" s="27">
        <v>915</v>
      </c>
      <c r="J35" s="27">
        <v>1110</v>
      </c>
      <c r="K35" s="27">
        <v>12654</v>
      </c>
      <c r="L35" s="27">
        <v>14117</v>
      </c>
      <c r="M35" s="18">
        <v>3.3000120000000002</v>
      </c>
    </row>
    <row r="36" spans="1:13" x14ac:dyDescent="0.35">
      <c r="A36" t="s">
        <v>7</v>
      </c>
      <c r="B36" t="s">
        <v>10</v>
      </c>
      <c r="C36" s="15">
        <v>57.09</v>
      </c>
      <c r="D36" s="16">
        <v>80.63</v>
      </c>
      <c r="E36" s="16">
        <v>104.17</v>
      </c>
      <c r="F36" s="17">
        <v>1.6852</v>
      </c>
      <c r="G36" s="26">
        <v>41</v>
      </c>
      <c r="H36" s="27">
        <v>129</v>
      </c>
      <c r="I36" s="27">
        <v>859</v>
      </c>
      <c r="J36" s="27">
        <v>942</v>
      </c>
      <c r="K36" s="27">
        <v>10962</v>
      </c>
      <c r="L36" s="27">
        <v>11588</v>
      </c>
      <c r="M36" s="17">
        <v>1.6852</v>
      </c>
    </row>
    <row r="37" spans="1:13" x14ac:dyDescent="0.35">
      <c r="A37" t="s">
        <v>41</v>
      </c>
      <c r="B37" t="s">
        <v>50</v>
      </c>
      <c r="C37" s="15">
        <v>62.47</v>
      </c>
      <c r="D37" s="16">
        <v>90.41</v>
      </c>
      <c r="E37" s="16">
        <v>120.27</v>
      </c>
      <c r="F37" s="18">
        <v>1.7357000000000001E-2</v>
      </c>
      <c r="G37" s="26">
        <v>50</v>
      </c>
      <c r="H37" s="27">
        <v>159</v>
      </c>
      <c r="I37" s="27">
        <v>1048</v>
      </c>
      <c r="J37" s="27">
        <v>1242</v>
      </c>
      <c r="K37" s="27">
        <v>12770</v>
      </c>
      <c r="L37" s="27">
        <v>13391</v>
      </c>
      <c r="M37" s="18">
        <v>1.7357000000000001E-2</v>
      </c>
    </row>
    <row r="38" spans="1:13" x14ac:dyDescent="0.35">
      <c r="C38" s="15"/>
      <c r="D38" s="16"/>
      <c r="E38" s="16"/>
      <c r="F38" s="17"/>
      <c r="G38" s="26"/>
      <c r="H38" s="27"/>
      <c r="I38" s="27"/>
      <c r="J38" s="27"/>
      <c r="K38" s="27"/>
      <c r="L38" s="27"/>
      <c r="M38" s="18"/>
    </row>
    <row r="39" spans="1:13" x14ac:dyDescent="0.35">
      <c r="B39" t="s">
        <v>60</v>
      </c>
      <c r="C39" s="19">
        <f>AVERAGE(C9:C37)</f>
        <v>64.396071428571432</v>
      </c>
      <c r="D39" s="20">
        <f>AVERAGE(D9:D37)</f>
        <v>90.395714285714263</v>
      </c>
      <c r="E39" s="20">
        <f>AVERAGE(E9:E37)</f>
        <v>116.72249999999998</v>
      </c>
      <c r="F39" s="21"/>
      <c r="G39" s="29">
        <f t="shared" ref="G39:L39" si="0">AVERAGE(G9:G37)</f>
        <v>64.107142857142861</v>
      </c>
      <c r="H39" s="29">
        <f t="shared" si="0"/>
        <v>187.32142857142858</v>
      </c>
      <c r="I39" s="29">
        <f t="shared" si="0"/>
        <v>1069.4642857142858</v>
      </c>
      <c r="J39" s="29">
        <f t="shared" si="0"/>
        <v>1358.8928571428571</v>
      </c>
      <c r="K39" s="29">
        <f t="shared" si="0"/>
        <v>14187.142857142857</v>
      </c>
      <c r="L39" s="29">
        <f t="shared" si="0"/>
        <v>15711.928571428571</v>
      </c>
      <c r="M39" s="21"/>
    </row>
    <row r="41" spans="1:13" x14ac:dyDescent="0.35">
      <c r="B41" s="39" t="s">
        <v>57</v>
      </c>
      <c r="C41" s="36">
        <f>QUARTILE((C$9:C$37),1)</f>
        <v>60.865000000000002</v>
      </c>
      <c r="D41" s="36">
        <f>QUARTILE((D$9:D$37),1)</f>
        <v>84.88</v>
      </c>
      <c r="E41" s="36">
        <f>QUARTILE((E$9:E$37),1)</f>
        <v>107.69</v>
      </c>
      <c r="F41" s="36"/>
      <c r="G41" s="37">
        <f t="shared" ref="G41:L41" si="1">QUARTILE((G$9:G$37),1)</f>
        <v>54.75</v>
      </c>
      <c r="H41" s="37">
        <f t="shared" si="1"/>
        <v>163.75</v>
      </c>
      <c r="I41" s="37">
        <f t="shared" si="1"/>
        <v>946.5</v>
      </c>
      <c r="J41" s="37">
        <f t="shared" si="1"/>
        <v>1229.75</v>
      </c>
      <c r="K41" s="37">
        <f t="shared" si="1"/>
        <v>12511.25</v>
      </c>
      <c r="L41" s="37">
        <f t="shared" si="1"/>
        <v>13704.25</v>
      </c>
      <c r="M41" s="36"/>
    </row>
    <row r="42" spans="1:13" x14ac:dyDescent="0.35">
      <c r="B42" s="6" t="s">
        <v>58</v>
      </c>
      <c r="C42" s="36">
        <f>QUARTILE((C$9:C$37),2)</f>
        <v>63.224999999999994</v>
      </c>
      <c r="D42" s="36">
        <f>QUARTILE((D$9:D$37),2)</f>
        <v>90.89</v>
      </c>
      <c r="E42" s="36">
        <f>QUARTILE((E$9:E$37),2)</f>
        <v>118.19999999999999</v>
      </c>
      <c r="F42" s="36"/>
      <c r="G42" s="37">
        <f t="shared" ref="G42:L42" si="2">QUARTILE((G$9:G$37),2)</f>
        <v>63</v>
      </c>
      <c r="H42" s="37">
        <f t="shared" si="2"/>
        <v>185.5</v>
      </c>
      <c r="I42" s="37">
        <f t="shared" si="2"/>
        <v>1066.5</v>
      </c>
      <c r="J42" s="37">
        <f t="shared" si="2"/>
        <v>1352.5</v>
      </c>
      <c r="K42" s="37">
        <f t="shared" si="2"/>
        <v>14613.5</v>
      </c>
      <c r="L42" s="37">
        <f t="shared" si="2"/>
        <v>15910</v>
      </c>
      <c r="M42" s="36"/>
    </row>
    <row r="43" spans="1:13" x14ac:dyDescent="0.35">
      <c r="B43" s="40" t="s">
        <v>59</v>
      </c>
      <c r="C43" s="36">
        <f>QUARTILE((C$9:C$37),3)</f>
        <v>67.424999999999997</v>
      </c>
      <c r="D43" s="36">
        <f>QUARTILE((D$9:D$37),3)</f>
        <v>94.502499999999998</v>
      </c>
      <c r="E43" s="36">
        <f>QUARTILE((E$9:E$37),3)</f>
        <v>125.7075</v>
      </c>
      <c r="F43" s="36"/>
      <c r="G43" s="37">
        <f t="shared" ref="G43:L43" si="3">QUARTILE((G$9:G$37),3)</f>
        <v>73.5</v>
      </c>
      <c r="H43" s="37">
        <f t="shared" si="3"/>
        <v>203</v>
      </c>
      <c r="I43" s="37">
        <f t="shared" si="3"/>
        <v>1154.5</v>
      </c>
      <c r="J43" s="37">
        <f t="shared" si="3"/>
        <v>1504.5</v>
      </c>
      <c r="K43" s="37">
        <f t="shared" si="3"/>
        <v>16139.75</v>
      </c>
      <c r="L43" s="37">
        <f t="shared" si="3"/>
        <v>17650</v>
      </c>
      <c r="M43" s="36"/>
    </row>
    <row r="44" spans="1:13" x14ac:dyDescent="0.35">
      <c r="A44" s="43"/>
      <c r="B44" s="43"/>
      <c r="C44" s="36"/>
      <c r="D44" s="36"/>
      <c r="E44" s="36"/>
      <c r="F44" s="36"/>
      <c r="G44" s="37"/>
      <c r="H44" s="37"/>
      <c r="I44" s="37"/>
      <c r="J44" s="37"/>
      <c r="K44" s="37"/>
      <c r="L44" s="37"/>
      <c r="M44" s="36"/>
    </row>
  </sheetData>
  <mergeCells count="2">
    <mergeCell ref="C3:F3"/>
    <mergeCell ref="G3:M3"/>
  </mergeCells>
  <pageMargins left="0.7" right="0.7" top="0.75" bottom="0.75" header="0.3" footer="0.3"/>
  <pageSetup scale="63" orientation="landscape" horizontalDpi="0" verticalDpi="0"/>
  <headerFooter>
    <oddHeader>&amp;R&amp;"Calibri,Regular"&amp;K000000Exhibit RDS-5
Page 1 of 3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577C3D-78F1-E64A-9EB8-D39255C49ACF}">
  <sheetPr>
    <pageSetUpPr fitToPage="1"/>
  </sheetPr>
  <dimension ref="A1:L44"/>
  <sheetViews>
    <sheetView topLeftCell="A4" zoomScale="90" zoomScaleNormal="90" workbookViewId="0">
      <selection activeCell="P33" sqref="P33"/>
    </sheetView>
  </sheetViews>
  <sheetFormatPr defaultColWidth="10.6640625" defaultRowHeight="15.5" x14ac:dyDescent="0.35"/>
  <cols>
    <col min="1" max="1" width="14.1640625" customWidth="1"/>
    <col min="2" max="2" width="41.5" bestFit="1" customWidth="1"/>
    <col min="3" max="5" width="11" bestFit="1" customWidth="1"/>
    <col min="6" max="8" width="11.5" bestFit="1" customWidth="1"/>
    <col min="9" max="11" width="14" bestFit="1" customWidth="1"/>
    <col min="12" max="12" width="12.5" bestFit="1" customWidth="1"/>
  </cols>
  <sheetData>
    <row r="1" spans="1:12" x14ac:dyDescent="0.35">
      <c r="A1" s="1" t="s">
        <v>14</v>
      </c>
    </row>
    <row r="2" spans="1:12" x14ac:dyDescent="0.35">
      <c r="A2" s="1" t="s">
        <v>11</v>
      </c>
    </row>
    <row r="3" spans="1:12" x14ac:dyDescent="0.35">
      <c r="C3" s="71" t="s">
        <v>19</v>
      </c>
      <c r="D3" s="72"/>
      <c r="E3" s="72"/>
      <c r="F3" s="72"/>
      <c r="G3" s="72"/>
      <c r="H3" s="72"/>
      <c r="I3" s="72"/>
      <c r="J3" s="72"/>
      <c r="K3" s="72"/>
      <c r="L3" s="73"/>
    </row>
    <row r="4" spans="1:12" x14ac:dyDescent="0.35">
      <c r="B4" s="3" t="s">
        <v>17</v>
      </c>
      <c r="C4" s="30">
        <v>75</v>
      </c>
      <c r="D4" s="24">
        <v>75</v>
      </c>
      <c r="E4" s="24">
        <v>75</v>
      </c>
      <c r="F4" s="24">
        <v>1000</v>
      </c>
      <c r="G4" s="24">
        <v>1000</v>
      </c>
      <c r="H4" s="24">
        <v>1000</v>
      </c>
      <c r="I4" s="24">
        <v>50000</v>
      </c>
      <c r="J4" s="24">
        <v>50000</v>
      </c>
      <c r="K4" s="24">
        <v>50000</v>
      </c>
      <c r="L4" s="12"/>
    </row>
    <row r="5" spans="1:12" x14ac:dyDescent="0.35">
      <c r="A5" s="2"/>
      <c r="B5" s="4" t="s">
        <v>18</v>
      </c>
      <c r="C5" s="31">
        <v>15000</v>
      </c>
      <c r="D5" s="9">
        <v>30000</v>
      </c>
      <c r="E5" s="9">
        <v>50000</v>
      </c>
      <c r="F5" s="9">
        <v>200000</v>
      </c>
      <c r="G5" s="9">
        <v>400000</v>
      </c>
      <c r="H5" s="9">
        <v>650000</v>
      </c>
      <c r="I5" s="9">
        <v>15000000</v>
      </c>
      <c r="J5" s="9">
        <v>25000000</v>
      </c>
      <c r="K5" s="9">
        <v>32500000</v>
      </c>
      <c r="L5" s="14" t="s">
        <v>12</v>
      </c>
    </row>
    <row r="6" spans="1:12" x14ac:dyDescent="0.35">
      <c r="C6" s="10"/>
      <c r="D6" s="11"/>
      <c r="E6" s="11"/>
      <c r="F6" s="11"/>
      <c r="G6" s="11"/>
      <c r="H6" s="11"/>
      <c r="I6" s="11"/>
      <c r="J6" s="11"/>
      <c r="K6" s="11"/>
      <c r="L6" s="12"/>
    </row>
    <row r="7" spans="1:12" x14ac:dyDescent="0.35">
      <c r="A7" s="1" t="s">
        <v>56</v>
      </c>
      <c r="C7" s="10"/>
      <c r="D7" s="11"/>
      <c r="E7" s="11"/>
      <c r="F7" s="11"/>
      <c r="G7" s="11"/>
      <c r="H7" s="11"/>
      <c r="I7" s="11"/>
      <c r="J7" s="11"/>
      <c r="K7" s="11"/>
      <c r="L7" s="12"/>
    </row>
    <row r="8" spans="1:12" x14ac:dyDescent="0.35">
      <c r="C8" s="10"/>
      <c r="D8" s="11"/>
      <c r="E8" s="11"/>
      <c r="F8" s="11"/>
      <c r="G8" s="11"/>
      <c r="H8" s="11"/>
      <c r="I8" s="11"/>
      <c r="J8" s="11"/>
      <c r="K8" s="11"/>
      <c r="L8" s="12"/>
    </row>
    <row r="9" spans="1:12" x14ac:dyDescent="0.35">
      <c r="A9" t="s">
        <v>27</v>
      </c>
      <c r="B9" s="5" t="s">
        <v>28</v>
      </c>
      <c r="C9" s="26">
        <v>2250</v>
      </c>
      <c r="D9" s="27">
        <v>3903</v>
      </c>
      <c r="E9" s="27">
        <v>6007</v>
      </c>
      <c r="F9" s="27">
        <v>19180</v>
      </c>
      <c r="G9" s="27">
        <v>31590</v>
      </c>
      <c r="H9" s="27">
        <v>45591</v>
      </c>
      <c r="I9" s="27">
        <v>1251302</v>
      </c>
      <c r="J9" s="27">
        <v>1805388</v>
      </c>
      <c r="K9" s="27">
        <v>2220954</v>
      </c>
      <c r="L9" s="17">
        <v>2.2562000000000002</v>
      </c>
    </row>
    <row r="10" spans="1:12" x14ac:dyDescent="0.35">
      <c r="A10" t="s">
        <v>0</v>
      </c>
      <c r="B10" t="s">
        <v>1</v>
      </c>
      <c r="C10" s="26">
        <v>1516</v>
      </c>
      <c r="D10" s="27">
        <v>2441</v>
      </c>
      <c r="E10" s="27">
        <v>3989</v>
      </c>
      <c r="F10" s="27">
        <v>20250</v>
      </c>
      <c r="G10" s="27">
        <v>34414</v>
      </c>
      <c r="H10" s="27">
        <v>40582</v>
      </c>
      <c r="I10" s="27">
        <v>1357347</v>
      </c>
      <c r="J10" s="27">
        <v>1763072</v>
      </c>
      <c r="K10" s="27">
        <v>1998701</v>
      </c>
      <c r="L10" s="17">
        <v>1.052</v>
      </c>
    </row>
    <row r="11" spans="1:12" x14ac:dyDescent="0.35">
      <c r="A11" t="s">
        <v>42</v>
      </c>
      <c r="B11" s="5" t="s">
        <v>31</v>
      </c>
      <c r="C11" s="26">
        <v>1891</v>
      </c>
      <c r="D11" s="27">
        <v>2925</v>
      </c>
      <c r="E11" s="27">
        <v>4057</v>
      </c>
      <c r="F11" s="27">
        <v>23743</v>
      </c>
      <c r="G11" s="27">
        <v>37386</v>
      </c>
      <c r="H11" s="27">
        <v>50614</v>
      </c>
      <c r="I11" s="27">
        <v>1519274</v>
      </c>
      <c r="J11" s="27">
        <v>2053477</v>
      </c>
      <c r="K11" s="27">
        <v>2521314</v>
      </c>
      <c r="L11" s="17">
        <v>3.3170000000000002</v>
      </c>
    </row>
    <row r="12" spans="1:12" x14ac:dyDescent="0.35">
      <c r="A12" t="s">
        <v>42</v>
      </c>
      <c r="B12" s="5" t="s">
        <v>33</v>
      </c>
      <c r="C12" s="26">
        <v>1593</v>
      </c>
      <c r="D12" s="27">
        <v>2297</v>
      </c>
      <c r="E12" s="27">
        <v>3236</v>
      </c>
      <c r="F12" s="27">
        <v>22424</v>
      </c>
      <c r="G12" s="27">
        <v>30849</v>
      </c>
      <c r="H12" s="27">
        <v>40915</v>
      </c>
      <c r="I12" s="27">
        <v>744854</v>
      </c>
      <c r="J12" s="27">
        <v>1076744</v>
      </c>
      <c r="K12" s="27">
        <v>1325662</v>
      </c>
      <c r="L12" s="17">
        <v>2.1389999999999998</v>
      </c>
    </row>
    <row r="13" spans="1:12" x14ac:dyDescent="0.35">
      <c r="A13" t="s">
        <v>42</v>
      </c>
      <c r="B13" s="5" t="s">
        <v>34</v>
      </c>
      <c r="C13" s="26">
        <v>1817</v>
      </c>
      <c r="D13" s="27">
        <v>3057</v>
      </c>
      <c r="E13" s="27">
        <v>4711</v>
      </c>
      <c r="F13" s="27">
        <v>24346</v>
      </c>
      <c r="G13" s="27">
        <v>39635</v>
      </c>
      <c r="H13" s="27">
        <v>58746</v>
      </c>
      <c r="I13" s="27">
        <v>1588892</v>
      </c>
      <c r="J13" s="27">
        <v>2353342</v>
      </c>
      <c r="K13" s="27">
        <v>2926679</v>
      </c>
      <c r="L13" s="32" t="s">
        <v>20</v>
      </c>
    </row>
    <row r="14" spans="1:12" x14ac:dyDescent="0.35">
      <c r="A14" t="s">
        <v>42</v>
      </c>
      <c r="B14" s="5" t="s">
        <v>36</v>
      </c>
      <c r="C14" s="26">
        <v>1793</v>
      </c>
      <c r="D14" s="27">
        <v>2996</v>
      </c>
      <c r="E14" s="27">
        <v>4599</v>
      </c>
      <c r="F14" s="27">
        <v>27870</v>
      </c>
      <c r="G14" s="27">
        <v>39881</v>
      </c>
      <c r="H14" s="27">
        <v>54894</v>
      </c>
      <c r="I14" s="27">
        <v>1680557</v>
      </c>
      <c r="J14" s="27">
        <v>2281081</v>
      </c>
      <c r="K14" s="27">
        <v>2536176</v>
      </c>
      <c r="L14" s="17">
        <v>3.262</v>
      </c>
    </row>
    <row r="15" spans="1:12" x14ac:dyDescent="0.35">
      <c r="A15" t="s">
        <v>42</v>
      </c>
      <c r="B15" s="5" t="s">
        <v>52</v>
      </c>
      <c r="C15" s="58" t="s">
        <v>20</v>
      </c>
      <c r="D15" s="59" t="s">
        <v>20</v>
      </c>
      <c r="E15" s="59" t="s">
        <v>20</v>
      </c>
      <c r="F15" s="59" t="s">
        <v>20</v>
      </c>
      <c r="G15" s="59" t="s">
        <v>20</v>
      </c>
      <c r="H15" s="59" t="s">
        <v>20</v>
      </c>
      <c r="I15" s="59" t="s">
        <v>20</v>
      </c>
      <c r="J15" s="59" t="s">
        <v>20</v>
      </c>
      <c r="K15" s="59" t="s">
        <v>20</v>
      </c>
      <c r="L15" s="17">
        <v>2.6379999999999999</v>
      </c>
    </row>
    <row r="16" spans="1:12" x14ac:dyDescent="0.35">
      <c r="A16" t="s">
        <v>46</v>
      </c>
      <c r="B16" s="5" t="s">
        <v>35</v>
      </c>
      <c r="C16" s="26">
        <v>2356</v>
      </c>
      <c r="D16" s="27">
        <v>2936</v>
      </c>
      <c r="E16" s="27">
        <v>3628</v>
      </c>
      <c r="F16" s="27">
        <v>32007</v>
      </c>
      <c r="G16" s="27">
        <v>40318</v>
      </c>
      <c r="H16" s="27">
        <v>49438</v>
      </c>
      <c r="I16" s="27">
        <v>1483773</v>
      </c>
      <c r="J16" s="27">
        <v>1872932</v>
      </c>
      <c r="K16" s="27">
        <v>2139856</v>
      </c>
      <c r="L16" s="17">
        <v>2.3374999999999999</v>
      </c>
    </row>
    <row r="17" spans="1:12" x14ac:dyDescent="0.35">
      <c r="A17" t="s">
        <v>53</v>
      </c>
      <c r="B17" s="5" t="s">
        <v>54</v>
      </c>
      <c r="C17" s="26">
        <v>1307</v>
      </c>
      <c r="D17" s="27">
        <v>2382</v>
      </c>
      <c r="E17" s="27">
        <v>3816</v>
      </c>
      <c r="F17" s="27">
        <v>9811</v>
      </c>
      <c r="G17" s="27">
        <v>10946</v>
      </c>
      <c r="H17" s="27">
        <v>12366</v>
      </c>
      <c r="I17" s="27">
        <v>415609</v>
      </c>
      <c r="J17" s="27">
        <v>472377</v>
      </c>
      <c r="K17" s="27">
        <v>514953</v>
      </c>
      <c r="L17" s="32" t="s">
        <v>20</v>
      </c>
    </row>
    <row r="18" spans="1:12" x14ac:dyDescent="0.35">
      <c r="A18" t="s">
        <v>44</v>
      </c>
      <c r="B18" s="5" t="s">
        <v>39</v>
      </c>
      <c r="C18" s="26">
        <v>2525</v>
      </c>
      <c r="D18" s="27">
        <v>2971</v>
      </c>
      <c r="E18" s="27">
        <v>3565</v>
      </c>
      <c r="F18" s="27">
        <v>26791</v>
      </c>
      <c r="G18" s="27">
        <v>31417</v>
      </c>
      <c r="H18" s="27">
        <v>37200</v>
      </c>
      <c r="I18" s="27">
        <v>1365214</v>
      </c>
      <c r="J18" s="27">
        <v>1590137</v>
      </c>
      <c r="K18" s="27">
        <v>1758829</v>
      </c>
      <c r="L18" s="17">
        <v>-0.35099999999999998</v>
      </c>
    </row>
    <row r="19" spans="1:12" x14ac:dyDescent="0.35">
      <c r="A19" t="s">
        <v>44</v>
      </c>
      <c r="B19" s="5" t="s">
        <v>38</v>
      </c>
      <c r="C19" s="26">
        <v>2524</v>
      </c>
      <c r="D19" s="27">
        <v>3058</v>
      </c>
      <c r="E19" s="27">
        <v>3772</v>
      </c>
      <c r="F19" s="27">
        <v>29898</v>
      </c>
      <c r="G19" s="27">
        <v>35277</v>
      </c>
      <c r="H19" s="27">
        <v>42001</v>
      </c>
      <c r="I19" s="27">
        <v>1508567</v>
      </c>
      <c r="J19" s="27">
        <v>1773279</v>
      </c>
      <c r="K19" s="27">
        <v>1971813</v>
      </c>
      <c r="L19" s="17">
        <v>-0.115</v>
      </c>
    </row>
    <row r="20" spans="1:12" x14ac:dyDescent="0.35">
      <c r="A20" t="s">
        <v>3</v>
      </c>
      <c r="B20" t="s">
        <v>4</v>
      </c>
      <c r="C20" s="26">
        <v>1829</v>
      </c>
      <c r="D20" s="27">
        <v>2535</v>
      </c>
      <c r="E20" s="27">
        <v>3477</v>
      </c>
      <c r="F20" s="27">
        <v>24135</v>
      </c>
      <c r="G20" s="27">
        <v>33554</v>
      </c>
      <c r="H20" s="27">
        <v>45327</v>
      </c>
      <c r="I20" s="27">
        <v>1482475</v>
      </c>
      <c r="J20" s="27">
        <v>1763492</v>
      </c>
      <c r="K20" s="27">
        <v>1974254</v>
      </c>
      <c r="L20" s="32" t="s">
        <v>20</v>
      </c>
    </row>
    <row r="21" spans="1:12" x14ac:dyDescent="0.35">
      <c r="A21" t="s">
        <v>3</v>
      </c>
      <c r="B21" t="s">
        <v>5</v>
      </c>
      <c r="C21" s="26">
        <v>1607</v>
      </c>
      <c r="D21" s="27">
        <v>2747</v>
      </c>
      <c r="E21" s="27">
        <v>3821</v>
      </c>
      <c r="F21" s="27">
        <v>16399</v>
      </c>
      <c r="G21" s="27">
        <v>27456</v>
      </c>
      <c r="H21" s="27">
        <v>38978</v>
      </c>
      <c r="I21" s="27">
        <v>1058909</v>
      </c>
      <c r="J21" s="27">
        <v>1554464</v>
      </c>
      <c r="K21" s="27">
        <v>1717716</v>
      </c>
      <c r="L21" s="17">
        <v>1.8</v>
      </c>
    </row>
    <row r="22" spans="1:12" x14ac:dyDescent="0.35">
      <c r="A22" t="s">
        <v>3</v>
      </c>
      <c r="B22" t="s">
        <v>13</v>
      </c>
      <c r="C22" s="26">
        <v>1310</v>
      </c>
      <c r="D22" s="27">
        <v>2044</v>
      </c>
      <c r="E22" s="27">
        <v>2983</v>
      </c>
      <c r="F22" s="27">
        <v>16180</v>
      </c>
      <c r="G22" s="27">
        <v>25813</v>
      </c>
      <c r="H22" s="27">
        <v>37302</v>
      </c>
      <c r="I22" s="27">
        <v>958514</v>
      </c>
      <c r="J22" s="27">
        <v>1276915</v>
      </c>
      <c r="K22" s="27">
        <v>1502179</v>
      </c>
      <c r="L22" s="17">
        <v>1.8</v>
      </c>
    </row>
    <row r="23" spans="1:12" x14ac:dyDescent="0.35">
      <c r="A23" t="s">
        <v>3</v>
      </c>
      <c r="B23" t="s">
        <v>6</v>
      </c>
      <c r="C23" s="26">
        <v>1784</v>
      </c>
      <c r="D23" s="27">
        <v>2803</v>
      </c>
      <c r="E23" s="27">
        <v>4005</v>
      </c>
      <c r="F23" s="27">
        <v>23985</v>
      </c>
      <c r="G23" s="27">
        <v>35046</v>
      </c>
      <c r="H23" s="27">
        <v>47047</v>
      </c>
      <c r="I23" s="27">
        <v>1448750</v>
      </c>
      <c r="J23" s="27">
        <v>1965291</v>
      </c>
      <c r="K23" s="27">
        <v>2325313</v>
      </c>
      <c r="L23" s="17">
        <v>1.2338</v>
      </c>
    </row>
    <row r="24" spans="1:12" x14ac:dyDescent="0.35">
      <c r="A24" t="s">
        <v>43</v>
      </c>
      <c r="B24" s="5" t="s">
        <v>49</v>
      </c>
      <c r="C24" s="26">
        <v>1601</v>
      </c>
      <c r="D24" s="27">
        <v>2640</v>
      </c>
      <c r="E24" s="27">
        <v>4026</v>
      </c>
      <c r="F24" s="27">
        <v>15261</v>
      </c>
      <c r="G24" s="27">
        <v>25604</v>
      </c>
      <c r="H24" s="27">
        <v>33833</v>
      </c>
      <c r="I24" s="27">
        <v>1059670</v>
      </c>
      <c r="J24" s="27">
        <v>1187318</v>
      </c>
      <c r="K24" s="27">
        <v>1283054</v>
      </c>
      <c r="L24" s="18">
        <v>-2.7942000000000002E-2</v>
      </c>
    </row>
    <row r="25" spans="1:12" x14ac:dyDescent="0.35">
      <c r="A25" t="s">
        <v>43</v>
      </c>
      <c r="B25" s="5" t="s">
        <v>40</v>
      </c>
      <c r="C25" s="26">
        <v>1974</v>
      </c>
      <c r="D25" s="27">
        <v>2944</v>
      </c>
      <c r="E25" s="27">
        <v>3881</v>
      </c>
      <c r="F25" s="27">
        <v>22453</v>
      </c>
      <c r="G25" s="27">
        <v>34252</v>
      </c>
      <c r="H25" s="27">
        <v>46396</v>
      </c>
      <c r="I25" s="27">
        <v>1306270</v>
      </c>
      <c r="J25" s="27">
        <v>1862049</v>
      </c>
      <c r="K25" s="27">
        <v>2195912</v>
      </c>
      <c r="L25" s="32" t="s">
        <v>20</v>
      </c>
    </row>
    <row r="26" spans="1:12" x14ac:dyDescent="0.35">
      <c r="A26" t="s">
        <v>45</v>
      </c>
      <c r="B26" t="s">
        <v>37</v>
      </c>
      <c r="C26" s="26">
        <v>1607</v>
      </c>
      <c r="D26" s="27">
        <v>3069</v>
      </c>
      <c r="E26" s="27">
        <v>4095</v>
      </c>
      <c r="F26" s="27">
        <v>24117</v>
      </c>
      <c r="G26" s="27">
        <v>37949</v>
      </c>
      <c r="H26" s="27">
        <v>50776</v>
      </c>
      <c r="I26" s="27">
        <v>1503325</v>
      </c>
      <c r="J26" s="27">
        <v>1840784</v>
      </c>
      <c r="K26" s="27">
        <v>2103846</v>
      </c>
      <c r="L26" s="33">
        <v>-2.0699999999999998E-3</v>
      </c>
    </row>
    <row r="27" spans="1:12" x14ac:dyDescent="0.35">
      <c r="A27" t="s">
        <v>47</v>
      </c>
      <c r="B27" t="s">
        <v>51</v>
      </c>
      <c r="C27" s="26">
        <v>1379</v>
      </c>
      <c r="D27" s="27">
        <v>2475</v>
      </c>
      <c r="E27" s="27">
        <v>3426</v>
      </c>
      <c r="F27" s="27">
        <v>19959</v>
      </c>
      <c r="G27" s="27">
        <v>30781</v>
      </c>
      <c r="H27" s="27">
        <v>40304</v>
      </c>
      <c r="I27" s="27">
        <v>1343724</v>
      </c>
      <c r="J27" s="27">
        <v>1724636</v>
      </c>
      <c r="K27" s="27">
        <v>2010320</v>
      </c>
      <c r="L27" s="33">
        <v>1.3999999999999999E-4</v>
      </c>
    </row>
    <row r="28" spans="1:12" x14ac:dyDescent="0.35">
      <c r="A28" t="s">
        <v>47</v>
      </c>
      <c r="B28" t="s">
        <v>30</v>
      </c>
      <c r="C28" s="49">
        <v>1356</v>
      </c>
      <c r="D28" s="50">
        <v>2554</v>
      </c>
      <c r="E28" s="50">
        <v>3429</v>
      </c>
      <c r="F28" s="50">
        <v>17283</v>
      </c>
      <c r="G28" s="50">
        <v>33388</v>
      </c>
      <c r="H28" s="50">
        <v>44332</v>
      </c>
      <c r="I28" s="50">
        <v>1216370</v>
      </c>
      <c r="J28" s="50">
        <v>1658530</v>
      </c>
      <c r="K28" s="50">
        <v>1990151</v>
      </c>
      <c r="L28" s="53">
        <v>8.1699999999999995E-2</v>
      </c>
    </row>
    <row r="29" spans="1:12" x14ac:dyDescent="0.35">
      <c r="A29" t="s">
        <v>47</v>
      </c>
      <c r="B29" t="s">
        <v>32</v>
      </c>
      <c r="C29" s="26">
        <v>1555</v>
      </c>
      <c r="D29" s="27">
        <v>2247</v>
      </c>
      <c r="E29" s="27">
        <v>3121</v>
      </c>
      <c r="F29" s="27">
        <v>22838</v>
      </c>
      <c r="G29" s="27">
        <v>32446</v>
      </c>
      <c r="H29" s="27">
        <v>46462</v>
      </c>
      <c r="I29" s="27">
        <v>1284360</v>
      </c>
      <c r="J29" s="27">
        <v>1764760</v>
      </c>
      <c r="K29" s="27">
        <v>2225385</v>
      </c>
      <c r="L29" s="54" t="s">
        <v>20</v>
      </c>
    </row>
    <row r="30" spans="1:12" x14ac:dyDescent="0.35">
      <c r="A30" t="s">
        <v>48</v>
      </c>
      <c r="B30" t="s">
        <v>29</v>
      </c>
      <c r="C30" s="26">
        <v>1782</v>
      </c>
      <c r="D30" s="27">
        <v>2966</v>
      </c>
      <c r="E30" s="27">
        <v>3838</v>
      </c>
      <c r="F30" s="27">
        <v>23822</v>
      </c>
      <c r="G30" s="27">
        <v>31579</v>
      </c>
      <c r="H30" s="27">
        <v>41274</v>
      </c>
      <c r="I30" s="27">
        <v>1291229</v>
      </c>
      <c r="J30" s="27">
        <v>1679046</v>
      </c>
      <c r="K30" s="27">
        <v>1969908</v>
      </c>
      <c r="L30" s="17">
        <v>2.3050000000000002</v>
      </c>
    </row>
    <row r="31" spans="1:12" x14ac:dyDescent="0.35">
      <c r="A31" t="s">
        <v>48</v>
      </c>
      <c r="B31" t="s">
        <v>30</v>
      </c>
      <c r="C31" s="26">
        <v>1566</v>
      </c>
      <c r="D31" s="27">
        <v>2900</v>
      </c>
      <c r="E31" s="27">
        <v>3810</v>
      </c>
      <c r="F31" s="27">
        <v>18477</v>
      </c>
      <c r="G31" s="27">
        <v>31590</v>
      </c>
      <c r="H31" s="27">
        <v>48546</v>
      </c>
      <c r="I31" s="27">
        <v>1118938</v>
      </c>
      <c r="J31" s="27">
        <v>1832003</v>
      </c>
      <c r="K31" s="27">
        <v>2173052</v>
      </c>
      <c r="L31" s="17">
        <v>7.4499999999999997E-2</v>
      </c>
    </row>
    <row r="32" spans="1:12" x14ac:dyDescent="0.35">
      <c r="A32" t="s">
        <v>48</v>
      </c>
      <c r="B32" t="s">
        <v>32</v>
      </c>
      <c r="C32" s="26">
        <v>1605</v>
      </c>
      <c r="D32" s="27">
        <v>2453</v>
      </c>
      <c r="E32" s="27">
        <v>3345</v>
      </c>
      <c r="F32" s="27">
        <v>22928</v>
      </c>
      <c r="G32" s="27">
        <v>31944</v>
      </c>
      <c r="H32" s="27">
        <v>46799</v>
      </c>
      <c r="I32" s="27">
        <v>1272492</v>
      </c>
      <c r="J32" s="27">
        <v>1723292</v>
      </c>
      <c r="K32" s="27">
        <v>2240617</v>
      </c>
      <c r="L32" s="54" t="s">
        <v>20</v>
      </c>
    </row>
    <row r="33" spans="1:12" x14ac:dyDescent="0.35">
      <c r="A33" t="s">
        <v>7</v>
      </c>
      <c r="B33" t="s">
        <v>8</v>
      </c>
      <c r="C33" s="26">
        <v>2191</v>
      </c>
      <c r="D33" s="27">
        <v>3007</v>
      </c>
      <c r="E33" s="27">
        <v>3887</v>
      </c>
      <c r="F33" s="27">
        <v>29998</v>
      </c>
      <c r="G33" s="27">
        <v>37001</v>
      </c>
      <c r="H33" s="27">
        <v>45754</v>
      </c>
      <c r="I33" s="27">
        <v>1486848</v>
      </c>
      <c r="J33" s="27">
        <v>1856044</v>
      </c>
      <c r="K33" s="27">
        <v>2132941</v>
      </c>
      <c r="L33" s="17">
        <v>0.78039999999999998</v>
      </c>
    </row>
    <row r="34" spans="1:12" x14ac:dyDescent="0.35">
      <c r="A34" s="43" t="s">
        <v>7</v>
      </c>
      <c r="B34" s="38" t="s">
        <v>9</v>
      </c>
      <c r="C34" s="41">
        <v>1436</v>
      </c>
      <c r="D34" s="42">
        <v>2242</v>
      </c>
      <c r="E34" s="42">
        <v>3316</v>
      </c>
      <c r="F34" s="42">
        <v>17517</v>
      </c>
      <c r="G34" s="42">
        <v>27677</v>
      </c>
      <c r="H34" s="42">
        <v>32618</v>
      </c>
      <c r="I34" s="42">
        <v>835998</v>
      </c>
      <c r="J34" s="42">
        <v>1106071</v>
      </c>
      <c r="K34" s="42">
        <v>1303329</v>
      </c>
      <c r="L34" s="44">
        <v>2.2140300000000002</v>
      </c>
    </row>
    <row r="35" spans="1:12" x14ac:dyDescent="0.35">
      <c r="A35" t="s">
        <v>7</v>
      </c>
      <c r="B35" t="s">
        <v>2</v>
      </c>
      <c r="C35" s="26">
        <v>1542</v>
      </c>
      <c r="D35" s="27">
        <v>2282</v>
      </c>
      <c r="E35" s="27">
        <v>3269</v>
      </c>
      <c r="F35" s="27">
        <v>20588</v>
      </c>
      <c r="G35" s="27">
        <v>30429</v>
      </c>
      <c r="H35" s="27">
        <v>42768</v>
      </c>
      <c r="I35" s="27">
        <v>1042080</v>
      </c>
      <c r="J35" s="27">
        <v>1467596</v>
      </c>
      <c r="K35" s="27">
        <v>1786733</v>
      </c>
      <c r="L35" s="33">
        <v>3.2138900000000001</v>
      </c>
    </row>
    <row r="36" spans="1:12" x14ac:dyDescent="0.35">
      <c r="A36" t="s">
        <v>7</v>
      </c>
      <c r="B36" t="s">
        <v>10</v>
      </c>
      <c r="C36" s="26">
        <v>1327</v>
      </c>
      <c r="D36" s="27">
        <v>1606</v>
      </c>
      <c r="E36" s="27">
        <v>1978</v>
      </c>
      <c r="F36" s="27">
        <v>16971</v>
      </c>
      <c r="G36" s="27">
        <v>20691</v>
      </c>
      <c r="H36" s="27">
        <v>25340</v>
      </c>
      <c r="I36" s="27">
        <v>814619</v>
      </c>
      <c r="J36" s="27">
        <v>971654</v>
      </c>
      <c r="K36" s="27">
        <v>1089430</v>
      </c>
      <c r="L36" s="17">
        <v>1.6536999999999999</v>
      </c>
    </row>
    <row r="37" spans="1:12" x14ac:dyDescent="0.35">
      <c r="A37" t="s">
        <v>41</v>
      </c>
      <c r="B37" t="s">
        <v>50</v>
      </c>
      <c r="C37" s="26">
        <v>1873</v>
      </c>
      <c r="D37" s="27">
        <v>2431</v>
      </c>
      <c r="E37" s="27">
        <v>2877</v>
      </c>
      <c r="F37" s="27">
        <v>23351</v>
      </c>
      <c r="G37" s="27">
        <v>27489</v>
      </c>
      <c r="H37" s="27">
        <v>32661</v>
      </c>
      <c r="I37" s="27">
        <v>1256906</v>
      </c>
      <c r="J37" s="27">
        <v>1462313</v>
      </c>
      <c r="K37" s="27">
        <v>1616369</v>
      </c>
      <c r="L37" s="18">
        <v>1.7357000000000001E-2</v>
      </c>
    </row>
    <row r="38" spans="1:12" x14ac:dyDescent="0.35">
      <c r="C38" s="26"/>
      <c r="D38" s="27"/>
      <c r="E38" s="27"/>
      <c r="F38" s="27"/>
      <c r="G38" s="27"/>
      <c r="H38" s="27"/>
      <c r="I38" s="27"/>
      <c r="J38" s="27"/>
      <c r="K38" s="27"/>
      <c r="L38" s="33"/>
    </row>
    <row r="39" spans="1:12" x14ac:dyDescent="0.35">
      <c r="B39" t="s">
        <v>60</v>
      </c>
      <c r="C39" s="29">
        <f t="shared" ref="C39:K39" si="0">AVERAGE(C9:C37)</f>
        <v>1746.2857142857142</v>
      </c>
      <c r="D39" s="29">
        <f t="shared" si="0"/>
        <v>2675.3928571428573</v>
      </c>
      <c r="E39" s="29">
        <f t="shared" si="0"/>
        <v>3713</v>
      </c>
      <c r="F39" s="29">
        <f t="shared" si="0"/>
        <v>21877.928571428572</v>
      </c>
      <c r="G39" s="29">
        <f t="shared" si="0"/>
        <v>31657.214285714286</v>
      </c>
      <c r="H39" s="29">
        <f t="shared" si="0"/>
        <v>42102.285714285717</v>
      </c>
      <c r="I39" s="29">
        <f t="shared" si="0"/>
        <v>1239173.7857142857</v>
      </c>
      <c r="J39" s="29">
        <f t="shared" si="0"/>
        <v>1633503.107142857</v>
      </c>
      <c r="K39" s="29">
        <f t="shared" si="0"/>
        <v>1912694.5</v>
      </c>
      <c r="L39" s="21"/>
    </row>
    <row r="41" spans="1:12" x14ac:dyDescent="0.35">
      <c r="B41" s="39" t="s">
        <v>57</v>
      </c>
      <c r="C41" s="37">
        <f t="shared" ref="C41:K41" si="1">QUARTILE((C$9:C$37),1)</f>
        <v>1535.5</v>
      </c>
      <c r="D41" s="37">
        <f t="shared" si="1"/>
        <v>2418.75</v>
      </c>
      <c r="E41" s="37">
        <f t="shared" si="1"/>
        <v>3337.75</v>
      </c>
      <c r="F41" s="37">
        <f t="shared" si="1"/>
        <v>18237</v>
      </c>
      <c r="G41" s="37">
        <f t="shared" si="1"/>
        <v>29741</v>
      </c>
      <c r="H41" s="37">
        <f t="shared" si="1"/>
        <v>38559</v>
      </c>
      <c r="I41" s="37">
        <f t="shared" si="1"/>
        <v>1059479.75</v>
      </c>
      <c r="J41" s="37">
        <f t="shared" si="1"/>
        <v>1466275.25</v>
      </c>
      <c r="K41" s="37">
        <f t="shared" si="1"/>
        <v>1692379.25</v>
      </c>
      <c r="L41" s="36"/>
    </row>
    <row r="42" spans="1:12" x14ac:dyDescent="0.35">
      <c r="B42" s="6" t="s">
        <v>58</v>
      </c>
      <c r="C42" s="37">
        <f t="shared" ref="C42:K42" si="2">QUARTILE((C$9:C$37),2)</f>
        <v>1607</v>
      </c>
      <c r="D42" s="37">
        <f t="shared" si="2"/>
        <v>2693.5</v>
      </c>
      <c r="E42" s="37">
        <f t="shared" si="2"/>
        <v>3791</v>
      </c>
      <c r="F42" s="37">
        <f t="shared" si="2"/>
        <v>22645.5</v>
      </c>
      <c r="G42" s="37">
        <f t="shared" si="2"/>
        <v>31767</v>
      </c>
      <c r="H42" s="37">
        <f t="shared" si="2"/>
        <v>43550</v>
      </c>
      <c r="I42" s="37">
        <f t="shared" si="2"/>
        <v>1287794.5</v>
      </c>
      <c r="J42" s="37">
        <f t="shared" si="2"/>
        <v>1743854</v>
      </c>
      <c r="K42" s="37">
        <f t="shared" si="2"/>
        <v>1994426</v>
      </c>
      <c r="L42" s="36"/>
    </row>
    <row r="43" spans="1:12" x14ac:dyDescent="0.35">
      <c r="B43" s="40" t="s">
        <v>59</v>
      </c>
      <c r="C43" s="37">
        <f t="shared" ref="C43:K43" si="3">QUARTILE((C$9:C$37),3)</f>
        <v>1877.5</v>
      </c>
      <c r="D43" s="37">
        <f t="shared" si="3"/>
        <v>2967.25</v>
      </c>
      <c r="E43" s="37">
        <f t="shared" si="3"/>
        <v>3993</v>
      </c>
      <c r="F43" s="37">
        <f t="shared" si="3"/>
        <v>24121.5</v>
      </c>
      <c r="G43" s="37">
        <f t="shared" si="3"/>
        <v>35103.75</v>
      </c>
      <c r="H43" s="37">
        <f t="shared" si="3"/>
        <v>46861</v>
      </c>
      <c r="I43" s="37">
        <f t="shared" si="3"/>
        <v>1482799.5</v>
      </c>
      <c r="J43" s="37">
        <f t="shared" si="3"/>
        <v>1844599</v>
      </c>
      <c r="K43" s="37">
        <f t="shared" si="3"/>
        <v>2202172.5</v>
      </c>
      <c r="L43" s="36"/>
    </row>
    <row r="44" spans="1:12" x14ac:dyDescent="0.35">
      <c r="A44" s="43"/>
      <c r="B44" s="43"/>
      <c r="C44" s="37"/>
      <c r="D44" s="37"/>
      <c r="E44" s="37"/>
      <c r="F44" s="37"/>
      <c r="G44" s="37"/>
      <c r="H44" s="37"/>
      <c r="I44" s="37"/>
      <c r="J44" s="37"/>
      <c r="K44" s="37"/>
      <c r="L44" s="36"/>
    </row>
  </sheetData>
  <mergeCells count="1">
    <mergeCell ref="C3:L3"/>
  </mergeCells>
  <pageMargins left="0.7" right="0.7" top="0.75" bottom="0.75" header="0.3" footer="0.3"/>
  <pageSetup scale="64" orientation="landscape" horizontalDpi="0" verticalDpi="0"/>
  <headerFooter>
    <oddHeader>&amp;R&amp;"Calibri,Regular"&amp;K000000Exhibit RDS-5
Page 2 of 3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CF306A-CCD9-B244-985B-42ED412416E0}">
  <sheetPr>
    <pageSetUpPr fitToPage="1"/>
  </sheetPr>
  <dimension ref="A1:G43"/>
  <sheetViews>
    <sheetView tabSelected="1" zoomScale="90" zoomScaleNormal="90" workbookViewId="0">
      <selection activeCell="I13" sqref="I13"/>
    </sheetView>
  </sheetViews>
  <sheetFormatPr defaultColWidth="10.6640625" defaultRowHeight="15.5" x14ac:dyDescent="0.35"/>
  <cols>
    <col min="1" max="1" width="14.1640625" customWidth="1"/>
    <col min="2" max="2" width="41.5" bestFit="1" customWidth="1"/>
    <col min="3" max="5" width="11.83203125" customWidth="1"/>
    <col min="6" max="6" width="12.5" customWidth="1"/>
    <col min="9" max="9" width="10.83203125" customWidth="1"/>
    <col min="11" max="12" width="11.33203125" bestFit="1" customWidth="1"/>
    <col min="13" max="13" width="12.5" customWidth="1"/>
    <col min="14" max="16" width="11" bestFit="1" customWidth="1"/>
    <col min="17" max="19" width="11.5" bestFit="1" customWidth="1"/>
    <col min="20" max="22" width="14" bestFit="1" customWidth="1"/>
    <col min="23" max="23" width="12.5" bestFit="1" customWidth="1"/>
  </cols>
  <sheetData>
    <row r="1" spans="1:6" x14ac:dyDescent="0.35">
      <c r="A1" s="1" t="s">
        <v>14</v>
      </c>
    </row>
    <row r="2" spans="1:6" x14ac:dyDescent="0.35">
      <c r="A2" s="1" t="s">
        <v>11</v>
      </c>
    </row>
    <row r="4" spans="1:6" x14ac:dyDescent="0.35">
      <c r="B4" s="3" t="s">
        <v>22</v>
      </c>
      <c r="C4" s="74" t="s">
        <v>23</v>
      </c>
      <c r="D4" s="74" t="s">
        <v>24</v>
      </c>
      <c r="E4" s="74" t="s">
        <v>25</v>
      </c>
      <c r="F4" s="74" t="s">
        <v>26</v>
      </c>
    </row>
    <row r="5" spans="1:6" x14ac:dyDescent="0.35">
      <c r="A5" s="69"/>
      <c r="B5" s="70" t="s">
        <v>55</v>
      </c>
      <c r="C5" s="75"/>
      <c r="D5" s="75"/>
      <c r="E5" s="75"/>
      <c r="F5" s="75"/>
    </row>
    <row r="6" spans="1:6" x14ac:dyDescent="0.35">
      <c r="C6" s="62"/>
      <c r="D6" s="12"/>
      <c r="E6" s="12"/>
      <c r="F6" s="12"/>
    </row>
    <row r="7" spans="1:6" x14ac:dyDescent="0.35">
      <c r="A7" s="1" t="s">
        <v>21</v>
      </c>
      <c r="C7" s="63"/>
      <c r="D7" s="12"/>
      <c r="E7" s="12"/>
      <c r="F7" s="12"/>
    </row>
    <row r="8" spans="1:6" x14ac:dyDescent="0.35">
      <c r="C8" s="63"/>
      <c r="D8" s="12"/>
      <c r="E8" s="12"/>
      <c r="F8" s="12"/>
    </row>
    <row r="9" spans="1:6" x14ac:dyDescent="0.35">
      <c r="A9" t="s">
        <v>27</v>
      </c>
      <c r="B9" s="5" t="s">
        <v>28</v>
      </c>
      <c r="C9" s="64">
        <v>10.199999999999999</v>
      </c>
      <c r="D9" s="34">
        <v>13.46</v>
      </c>
      <c r="E9" s="34">
        <v>12.1</v>
      </c>
      <c r="F9" s="34">
        <v>6.25</v>
      </c>
    </row>
    <row r="10" spans="1:6" x14ac:dyDescent="0.35">
      <c r="A10" s="43" t="s">
        <v>0</v>
      </c>
      <c r="B10" t="s">
        <v>1</v>
      </c>
      <c r="C10" s="64">
        <v>8.5299999999999994</v>
      </c>
      <c r="D10" s="34">
        <v>10.38</v>
      </c>
      <c r="E10" s="34">
        <v>8.9499999999999993</v>
      </c>
      <c r="F10" s="34">
        <v>6.35</v>
      </c>
    </row>
    <row r="11" spans="1:6" x14ac:dyDescent="0.35">
      <c r="A11" s="43" t="s">
        <v>42</v>
      </c>
      <c r="B11" s="5" t="s">
        <v>31</v>
      </c>
      <c r="C11" s="64">
        <v>11.62</v>
      </c>
      <c r="D11" s="34">
        <v>13.51</v>
      </c>
      <c r="E11" s="34">
        <v>10.01</v>
      </c>
      <c r="F11" s="34">
        <v>7.14</v>
      </c>
    </row>
    <row r="12" spans="1:6" x14ac:dyDescent="0.35">
      <c r="A12" s="43" t="s">
        <v>42</v>
      </c>
      <c r="B12" s="5" t="s">
        <v>33</v>
      </c>
      <c r="C12" s="64">
        <v>9.5399999999999991</v>
      </c>
      <c r="D12" s="34">
        <v>10.64</v>
      </c>
      <c r="E12" s="34">
        <v>8.26</v>
      </c>
      <c r="F12" s="34">
        <v>5.96</v>
      </c>
    </row>
    <row r="13" spans="1:6" x14ac:dyDescent="0.35">
      <c r="A13" s="43" t="s">
        <v>42</v>
      </c>
      <c r="B13" s="5" t="s">
        <v>34</v>
      </c>
      <c r="C13" s="64">
        <v>13.41</v>
      </c>
      <c r="D13" s="34">
        <v>15.07</v>
      </c>
      <c r="E13" s="34">
        <v>13.03</v>
      </c>
      <c r="F13" s="34">
        <v>5.47</v>
      </c>
    </row>
    <row r="14" spans="1:6" x14ac:dyDescent="0.35">
      <c r="A14" s="43" t="s">
        <v>42</v>
      </c>
      <c r="B14" s="5" t="s">
        <v>36</v>
      </c>
      <c r="C14" s="64">
        <v>11.37</v>
      </c>
      <c r="D14" s="34">
        <v>13.34</v>
      </c>
      <c r="E14" s="34">
        <v>10.3</v>
      </c>
      <c r="F14" s="34">
        <v>7.12</v>
      </c>
    </row>
    <row r="15" spans="1:6" x14ac:dyDescent="0.35">
      <c r="A15" s="43" t="s">
        <v>42</v>
      </c>
      <c r="B15" s="5" t="s">
        <v>52</v>
      </c>
      <c r="C15" s="64">
        <v>9.7200000000000006</v>
      </c>
      <c r="D15" s="34">
        <v>10.73</v>
      </c>
      <c r="E15" s="34">
        <v>8.93</v>
      </c>
      <c r="F15" s="34">
        <v>7.56</v>
      </c>
    </row>
    <row r="16" spans="1:6" x14ac:dyDescent="0.35">
      <c r="A16" s="43" t="s">
        <v>46</v>
      </c>
      <c r="B16" s="5" t="s">
        <v>35</v>
      </c>
      <c r="C16" s="64">
        <v>9.42</v>
      </c>
      <c r="D16" s="34">
        <v>12.13</v>
      </c>
      <c r="E16" s="55" t="s">
        <v>20</v>
      </c>
      <c r="F16" s="34">
        <v>5.72</v>
      </c>
    </row>
    <row r="17" spans="1:7" x14ac:dyDescent="0.35">
      <c r="A17" s="43" t="s">
        <v>53</v>
      </c>
      <c r="B17" s="5" t="s">
        <v>54</v>
      </c>
      <c r="C17" s="65" t="s">
        <v>20</v>
      </c>
      <c r="D17" s="34">
        <v>10.220000000000001</v>
      </c>
      <c r="E17" s="55">
        <v>7.73</v>
      </c>
      <c r="F17" s="55" t="s">
        <v>20</v>
      </c>
    </row>
    <row r="18" spans="1:7" x14ac:dyDescent="0.35">
      <c r="A18" s="43" t="s">
        <v>44</v>
      </c>
      <c r="B18" s="5" t="s">
        <v>39</v>
      </c>
      <c r="C18" s="64">
        <v>9.07</v>
      </c>
      <c r="D18" s="34">
        <v>10.53</v>
      </c>
      <c r="E18" s="34">
        <v>10.82</v>
      </c>
      <c r="F18" s="34">
        <v>6.3</v>
      </c>
    </row>
    <row r="19" spans="1:7" x14ac:dyDescent="0.35">
      <c r="A19" s="43" t="s">
        <v>44</v>
      </c>
      <c r="B19" s="5" t="s">
        <v>38</v>
      </c>
      <c r="C19" s="64">
        <v>9.81</v>
      </c>
      <c r="D19" s="34">
        <v>11.14</v>
      </c>
      <c r="E19" s="34">
        <v>10.24</v>
      </c>
      <c r="F19" s="34">
        <v>7.01</v>
      </c>
    </row>
    <row r="20" spans="1:7" x14ac:dyDescent="0.35">
      <c r="A20" s="43" t="s">
        <v>3</v>
      </c>
      <c r="B20" t="s">
        <v>4</v>
      </c>
      <c r="C20" s="64">
        <v>10.33</v>
      </c>
      <c r="D20" s="34">
        <v>11.57</v>
      </c>
      <c r="E20" s="34">
        <v>10.73</v>
      </c>
      <c r="F20" s="34">
        <v>7.31</v>
      </c>
    </row>
    <row r="21" spans="1:7" x14ac:dyDescent="0.35">
      <c r="A21" s="43" t="s">
        <v>3</v>
      </c>
      <c r="B21" t="s">
        <v>5</v>
      </c>
      <c r="C21" s="64">
        <v>6.57</v>
      </c>
      <c r="D21" s="34">
        <v>9.0500000000000007</v>
      </c>
      <c r="E21" s="34">
        <v>8.84</v>
      </c>
      <c r="F21" s="34">
        <v>4.55</v>
      </c>
    </row>
    <row r="22" spans="1:7" x14ac:dyDescent="0.35">
      <c r="A22" s="43" t="s">
        <v>3</v>
      </c>
      <c r="B22" t="s">
        <v>13</v>
      </c>
      <c r="C22" s="64">
        <v>6.39</v>
      </c>
      <c r="D22" s="34">
        <v>8.9600000000000009</v>
      </c>
      <c r="E22" s="34">
        <v>7.66</v>
      </c>
      <c r="F22" s="34">
        <v>4.6399999999999997</v>
      </c>
    </row>
    <row r="23" spans="1:7" x14ac:dyDescent="0.35">
      <c r="A23" s="43" t="s">
        <v>3</v>
      </c>
      <c r="B23" t="s">
        <v>6</v>
      </c>
      <c r="C23" s="64">
        <v>8.74</v>
      </c>
      <c r="D23" s="34">
        <v>9.8800000000000008</v>
      </c>
      <c r="E23" s="34">
        <v>8.5</v>
      </c>
      <c r="F23" s="34">
        <v>5.83</v>
      </c>
    </row>
    <row r="24" spans="1:7" x14ac:dyDescent="0.35">
      <c r="A24" s="43" t="s">
        <v>43</v>
      </c>
      <c r="B24" s="5" t="s">
        <v>49</v>
      </c>
      <c r="C24" s="64">
        <v>9.23</v>
      </c>
      <c r="D24" s="34">
        <v>10.02</v>
      </c>
      <c r="E24" s="34">
        <v>9.51</v>
      </c>
      <c r="F24" s="34">
        <v>6.66</v>
      </c>
    </row>
    <row r="25" spans="1:7" x14ac:dyDescent="0.35">
      <c r="A25" s="43" t="s">
        <v>43</v>
      </c>
      <c r="B25" s="5" t="s">
        <v>40</v>
      </c>
      <c r="C25" s="64">
        <v>9.0399999999999991</v>
      </c>
      <c r="D25" s="34">
        <v>13.2</v>
      </c>
      <c r="E25" s="34">
        <v>10.36</v>
      </c>
      <c r="F25" s="34">
        <v>6.4</v>
      </c>
    </row>
    <row r="26" spans="1:7" x14ac:dyDescent="0.35">
      <c r="A26" t="s">
        <v>45</v>
      </c>
      <c r="B26" t="s">
        <v>37</v>
      </c>
      <c r="C26" s="64">
        <v>8.44</v>
      </c>
      <c r="D26" s="34">
        <v>10.02</v>
      </c>
      <c r="E26" s="34">
        <v>7.5</v>
      </c>
      <c r="F26" s="34">
        <v>6.11</v>
      </c>
    </row>
    <row r="27" spans="1:7" x14ac:dyDescent="0.35">
      <c r="A27" t="s">
        <v>47</v>
      </c>
      <c r="B27" t="s">
        <v>51</v>
      </c>
      <c r="C27" s="64">
        <v>8.56</v>
      </c>
      <c r="D27" s="34">
        <v>11.14</v>
      </c>
      <c r="E27" s="34">
        <v>9.08</v>
      </c>
      <c r="F27" s="34">
        <v>5.7</v>
      </c>
    </row>
    <row r="28" spans="1:7" x14ac:dyDescent="0.35">
      <c r="A28" t="s">
        <v>47</v>
      </c>
      <c r="B28" t="s">
        <v>30</v>
      </c>
      <c r="C28" s="64">
        <v>8.4</v>
      </c>
      <c r="D28" s="34">
        <v>10.45</v>
      </c>
      <c r="E28" s="34">
        <v>7.71</v>
      </c>
      <c r="F28" s="34">
        <v>5.9</v>
      </c>
    </row>
    <row r="29" spans="1:7" x14ac:dyDescent="0.35">
      <c r="A29" t="s">
        <v>47</v>
      </c>
      <c r="B29" t="s">
        <v>32</v>
      </c>
      <c r="C29" s="64">
        <v>9.7100000000000009</v>
      </c>
      <c r="D29" s="34">
        <v>11.7</v>
      </c>
      <c r="E29" s="34">
        <v>9.5299999999999994</v>
      </c>
      <c r="F29" s="34">
        <v>6.56</v>
      </c>
    </row>
    <row r="30" spans="1:7" x14ac:dyDescent="0.35">
      <c r="A30" t="s">
        <v>48</v>
      </c>
      <c r="B30" t="s">
        <v>29</v>
      </c>
      <c r="C30" s="64">
        <v>10.3</v>
      </c>
      <c r="D30" s="34">
        <v>12.97</v>
      </c>
      <c r="E30" s="34">
        <v>10.27</v>
      </c>
      <c r="F30" s="34">
        <v>6.34</v>
      </c>
    </row>
    <row r="31" spans="1:7" x14ac:dyDescent="0.35">
      <c r="A31" t="s">
        <v>48</v>
      </c>
      <c r="B31" t="s">
        <v>30</v>
      </c>
      <c r="C31" s="66">
        <v>8.6199999999999992</v>
      </c>
      <c r="D31" s="51">
        <v>11.64</v>
      </c>
      <c r="E31" s="51">
        <v>9.43</v>
      </c>
      <c r="F31" s="51">
        <v>5.72</v>
      </c>
      <c r="G31" s="43"/>
    </row>
    <row r="32" spans="1:7" x14ac:dyDescent="0.35">
      <c r="A32" t="s">
        <v>48</v>
      </c>
      <c r="B32" t="s">
        <v>32</v>
      </c>
      <c r="C32" s="66">
        <v>9.4</v>
      </c>
      <c r="D32" s="51">
        <v>12.43</v>
      </c>
      <c r="E32" s="51">
        <v>10.09</v>
      </c>
      <c r="F32" s="51">
        <v>6.19</v>
      </c>
      <c r="G32" s="43"/>
    </row>
    <row r="33" spans="1:6" x14ac:dyDescent="0.35">
      <c r="A33" t="s">
        <v>7</v>
      </c>
      <c r="B33" t="s">
        <v>8</v>
      </c>
      <c r="C33" s="64">
        <v>9.4499999999999993</v>
      </c>
      <c r="D33" s="34">
        <v>11.97</v>
      </c>
      <c r="E33" s="34">
        <v>10.06</v>
      </c>
      <c r="F33" s="34">
        <v>7.01</v>
      </c>
    </row>
    <row r="34" spans="1:6" x14ac:dyDescent="0.35">
      <c r="A34" t="s">
        <v>7</v>
      </c>
      <c r="B34" s="38" t="s">
        <v>9</v>
      </c>
      <c r="C34" s="67">
        <v>6.94</v>
      </c>
      <c r="D34" s="46">
        <v>9.94</v>
      </c>
      <c r="E34" s="46">
        <v>7.15</v>
      </c>
      <c r="F34" s="46">
        <v>4.57</v>
      </c>
    </row>
    <row r="35" spans="1:6" x14ac:dyDescent="0.35">
      <c r="A35" t="s">
        <v>7</v>
      </c>
      <c r="B35" t="s">
        <v>2</v>
      </c>
      <c r="C35" s="64">
        <v>8.1199999999999992</v>
      </c>
      <c r="D35" s="34">
        <v>10.220000000000001</v>
      </c>
      <c r="E35" s="34">
        <v>8.31</v>
      </c>
      <c r="F35" s="34">
        <v>6.3</v>
      </c>
    </row>
    <row r="36" spans="1:6" x14ac:dyDescent="0.35">
      <c r="A36" t="s">
        <v>7</v>
      </c>
      <c r="B36" t="s">
        <v>10</v>
      </c>
      <c r="C36" s="64">
        <v>5.29</v>
      </c>
      <c r="D36" s="34">
        <v>9.59</v>
      </c>
      <c r="E36" s="34">
        <v>6.83</v>
      </c>
      <c r="F36" s="34">
        <v>3.45</v>
      </c>
    </row>
    <row r="37" spans="1:6" x14ac:dyDescent="0.35">
      <c r="A37" t="s">
        <v>41</v>
      </c>
      <c r="B37" t="s">
        <v>50</v>
      </c>
      <c r="C37" s="64">
        <v>8.94</v>
      </c>
      <c r="D37" s="34">
        <v>10.84</v>
      </c>
      <c r="E37" s="34">
        <v>7.43</v>
      </c>
      <c r="F37" s="34">
        <v>6.24</v>
      </c>
    </row>
    <row r="38" spans="1:6" x14ac:dyDescent="0.35">
      <c r="C38" s="64"/>
      <c r="D38" s="34"/>
      <c r="E38" s="34"/>
      <c r="F38" s="34"/>
    </row>
    <row r="39" spans="1:6" x14ac:dyDescent="0.35">
      <c r="B39" t="s">
        <v>60</v>
      </c>
      <c r="C39" s="68">
        <f>AVERAGE(C9:C37)</f>
        <v>9.112857142857143</v>
      </c>
      <c r="D39" s="35">
        <f t="shared" ref="D39:F39" si="0">AVERAGE(D9:D37)</f>
        <v>11.266896551724138</v>
      </c>
      <c r="E39" s="35">
        <f t="shared" si="0"/>
        <v>9.2628571428571433</v>
      </c>
      <c r="F39" s="35">
        <f t="shared" si="0"/>
        <v>6.0842857142857136</v>
      </c>
    </row>
    <row r="41" spans="1:6" x14ac:dyDescent="0.35">
      <c r="B41" s="39" t="s">
        <v>57</v>
      </c>
      <c r="C41" s="45">
        <f t="shared" ref="C41:F41" si="1">QUARTILE((C$9:C$37),1)</f>
        <v>8.5075000000000003</v>
      </c>
      <c r="D41" s="45">
        <f t="shared" si="1"/>
        <v>10.220000000000001</v>
      </c>
      <c r="E41" s="45">
        <f t="shared" si="1"/>
        <v>8.1274999999999995</v>
      </c>
      <c r="F41" s="45">
        <f t="shared" si="1"/>
        <v>5.72</v>
      </c>
    </row>
    <row r="42" spans="1:6" x14ac:dyDescent="0.35">
      <c r="B42" s="6" t="s">
        <v>58</v>
      </c>
      <c r="C42" s="45">
        <f t="shared" ref="C42:F42" si="2">QUARTILE((C$9:C$37),2)</f>
        <v>9.15</v>
      </c>
      <c r="D42" s="45">
        <f t="shared" si="2"/>
        <v>10.84</v>
      </c>
      <c r="E42" s="45">
        <f t="shared" si="2"/>
        <v>9.254999999999999</v>
      </c>
      <c r="F42" s="45">
        <f t="shared" si="2"/>
        <v>6.2450000000000001</v>
      </c>
    </row>
    <row r="43" spans="1:6" x14ac:dyDescent="0.35">
      <c r="B43" s="40" t="s">
        <v>59</v>
      </c>
      <c r="C43" s="45">
        <f t="shared" ref="C43:F43" si="3">QUARTILE((C$9:C$37),3)</f>
        <v>9.7424999999999997</v>
      </c>
      <c r="D43" s="45">
        <f t="shared" si="3"/>
        <v>12.13</v>
      </c>
      <c r="E43" s="45">
        <f t="shared" si="3"/>
        <v>10.2475</v>
      </c>
      <c r="F43" s="45">
        <f t="shared" si="3"/>
        <v>6.585</v>
      </c>
    </row>
  </sheetData>
  <mergeCells count="4">
    <mergeCell ref="C4:C5"/>
    <mergeCell ref="D4:D5"/>
    <mergeCell ref="E4:E5"/>
    <mergeCell ref="F4:F5"/>
  </mergeCells>
  <pageMargins left="0.7" right="0.7" top="0.75" bottom="0.75" header="0.3" footer="0.3"/>
  <pageSetup scale="82" orientation="portrait" horizontalDpi="0" verticalDpi="0"/>
  <headerFooter>
    <oddHeader>&amp;R&amp;"Calibri,Regular"&amp;K000000Exhibit RDS-5
Page 3 of 3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e762869-53d1-4bbb-98c0-68c1ab1b3c4c">
      <Terms xmlns="http://schemas.microsoft.com/office/infopath/2007/PartnerControls"/>
    </lcf76f155ced4ddcb4097134ff3c332f>
    <TaxCatchAll xmlns="1d5619db-30f2-4931-8b6b-a9fbf6f1b5fd" xsi:nil="true"/>
    <PublishingExpirationDate xmlns="http://schemas.microsoft.com/sharepoint/v3" xsi:nil="true"/>
    <PublishingStartDate xmlns="http://schemas.microsoft.com/sharepoint/v3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546DA9E8167494F8CD8CF5F70EBE53E" ma:contentTypeVersion="14" ma:contentTypeDescription="Create a new document." ma:contentTypeScope="" ma:versionID="329ef7f43a0bfe04dfd15dc1854fe394">
  <xsd:schema xmlns:xsd="http://www.w3.org/2001/XMLSchema" xmlns:xs="http://www.w3.org/2001/XMLSchema" xmlns:p="http://schemas.microsoft.com/office/2006/metadata/properties" xmlns:ns1="http://schemas.microsoft.com/sharepoint/v3" xmlns:ns2="8e762869-53d1-4bbb-98c0-68c1ab1b3c4c" xmlns:ns3="1d5619db-30f2-4931-8b6b-a9fbf6f1b5fd" targetNamespace="http://schemas.microsoft.com/office/2006/metadata/properties" ma:root="true" ma:fieldsID="043d38215775ecc87508c14cdb1d338c" ns1:_="" ns2:_="" ns3:_="">
    <xsd:import namespace="http://schemas.microsoft.com/sharepoint/v3"/>
    <xsd:import namespace="8e762869-53d1-4bbb-98c0-68c1ab1b3c4c"/>
    <xsd:import namespace="1d5619db-30f2-4931-8b6b-a9fbf6f1b5fd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762869-53d1-4bbb-98c0-68c1ab1b3c4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168c2d8e-49e9-4a0e-b321-1f2a931403c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5619db-30f2-4931-8b6b-a9fbf6f1b5fd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f12e3855-f6ea-4571-877e-130aae35aa12}" ma:internalName="TaxCatchAll" ma:showField="CatchAllData" ma:web="1d5619db-30f2-4931-8b6b-a9fbf6f1b5f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6EDC791-0DD4-452E-8490-C7B0319A4780}">
  <ds:schemaRefs>
    <ds:schemaRef ds:uri="http://schemas.microsoft.com/office/infopath/2007/PartnerControls"/>
    <ds:schemaRef ds:uri="1d5619db-30f2-4931-8b6b-a9fbf6f1b5fd"/>
    <ds:schemaRef ds:uri="http://purl.org/dc/elements/1.1/"/>
    <ds:schemaRef ds:uri="http://schemas.microsoft.com/office/2006/metadata/properties"/>
    <ds:schemaRef ds:uri="http://schemas.microsoft.com/sharepoint/v3"/>
    <ds:schemaRef ds:uri="http://purl.org/dc/terms/"/>
    <ds:schemaRef ds:uri="http://schemas.openxmlformats.org/package/2006/metadata/core-properties"/>
    <ds:schemaRef ds:uri="8e762869-53d1-4bbb-98c0-68c1ab1b3c4c"/>
    <ds:schemaRef ds:uri="http://schemas.microsoft.com/office/2006/documentManagement/typ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10D75053-59A2-4CA9-82A2-DA223C52CCE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1C92175-4FE7-4F73-99B6-E8B3F59E95F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8e762869-53d1-4bbb-98c0-68c1ab1b3c4c"/>
    <ds:schemaRef ds:uri="1d5619db-30f2-4931-8b6b-a9fbf6f1b5f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SERC_TX 1</vt:lpstr>
      <vt:lpstr>SERC_TX 2</vt:lpstr>
      <vt:lpstr>SERC_TX 3</vt:lpstr>
      <vt:lpstr>'SERC_TX 1'!Print_Area</vt:lpstr>
      <vt:lpstr>'SERC_TX 2'!Print_Area</vt:lpstr>
      <vt:lpstr>'SERC_TX 3'!Print_Area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CALOGERO, WENDY D</cp:lastModifiedBy>
  <cp:lastPrinted>2022-05-11T19:59:04Z</cp:lastPrinted>
  <dcterms:created xsi:type="dcterms:W3CDTF">2022-04-18T13:02:57Z</dcterms:created>
  <dcterms:modified xsi:type="dcterms:W3CDTF">2022-10-19T12:32:29Z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0x010100E546DA9E8167494F8CD8CF5F70EBE53E</vt:lpwstr>
  </property>
  <property fmtid="{D5CDD505-2E9C-101B-9397-08002B2CF9AE}" pid="3" name="MSIP_Label_4391f082-e357-48ae-be1c-7e151bab59c6_Enabled">
    <vt:lpwstr>true</vt:lpwstr>
  </property>
  <property fmtid="{D5CDD505-2E9C-101B-9397-08002B2CF9AE}" pid="4" name="MSIP_Label_4391f082-e357-48ae-be1c-7e151bab59c6_SetDate">
    <vt:lpwstr>2022-10-19T12:23:31Z</vt:lpwstr>
  </property>
  <property fmtid="{D5CDD505-2E9C-101B-9397-08002B2CF9AE}" pid="5" name="MSIP_Label_4391f082-e357-48ae-be1c-7e151bab59c6_Method">
    <vt:lpwstr>Standard</vt:lpwstr>
  </property>
  <property fmtid="{D5CDD505-2E9C-101B-9397-08002B2CF9AE}" pid="6" name="MSIP_Label_4391f082-e357-48ae-be1c-7e151bab59c6_Name">
    <vt:lpwstr>4391f082-e357-48ae-be1c-7e151bab59c6</vt:lpwstr>
  </property>
  <property fmtid="{D5CDD505-2E9C-101B-9397-08002B2CF9AE}" pid="7" name="MSIP_Label_4391f082-e357-48ae-be1c-7e151bab59c6_SiteId">
    <vt:lpwstr>e0c13469-6a2d-4ac3-835b-8ec9ed03c9a7</vt:lpwstr>
  </property>
  <property fmtid="{D5CDD505-2E9C-101B-9397-08002B2CF9AE}" pid="8" name="MSIP_Label_4391f082-e357-48ae-be1c-7e151bab59c6_ActionId">
    <vt:lpwstr>bcd0352c-cbec-4d47-85d0-39873563684d</vt:lpwstr>
  </property>
  <property fmtid="{D5CDD505-2E9C-101B-9397-08002B2CF9AE}" pid="9" name="MSIP_Label_4391f082-e357-48ae-be1c-7e151bab59c6_ContentBits">
    <vt:lpwstr>0</vt:lpwstr>
  </property>
</Properties>
</file>